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37DF65D6-9CAA-4E2D-A326-EC198AEC03A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T29" i="1"/>
  <c r="BF30" i="1"/>
  <c r="BT30" i="1"/>
  <c r="BF31" i="1"/>
  <c r="BT31" i="1"/>
  <c r="BF32" i="1"/>
  <c r="BT32" i="1"/>
  <c r="BT33" i="1"/>
  <c r="BF34" i="1"/>
  <c r="BT34" i="1"/>
  <c r="BF35" i="1"/>
  <c r="BT35" i="1"/>
  <c r="BT36" i="1"/>
  <c r="BF37" i="1"/>
  <c r="BT37" i="1"/>
  <c r="BT38" i="1"/>
  <c r="BF39" i="1"/>
  <c r="BT39" i="1"/>
  <c r="BF40" i="1"/>
  <c r="BT40" i="1"/>
  <c r="BF41" i="1"/>
  <c r="BT41" i="1"/>
  <c r="BT42" i="1"/>
  <c r="BF43" i="1"/>
  <c r="BT43" i="1"/>
  <c r="BT44" i="1"/>
  <c r="BF45" i="1"/>
  <c r="BT45" i="1"/>
  <c r="BF46" i="1"/>
  <c r="BT46" i="1"/>
  <c r="BF47" i="1"/>
  <c r="BT47" i="1"/>
  <c r="BF48" i="1"/>
  <c r="BT48" i="1"/>
  <c r="BF49" i="1"/>
  <c r="BT49" i="1"/>
  <c r="BF50" i="1"/>
  <c r="BT50" i="1"/>
  <c r="BF51" i="1"/>
  <c r="BT51" i="1"/>
  <c r="BF52" i="1"/>
  <c r="BT52" i="1"/>
  <c r="BF53" i="1"/>
  <c r="BT53" i="1"/>
  <c r="BF54" i="1"/>
  <c r="BT54" i="1"/>
  <c r="BF55" i="1"/>
  <c r="BT55" i="1"/>
  <c r="BF56" i="1"/>
  <c r="BT56" i="1"/>
  <c r="BF57" i="1"/>
  <c r="BT57" i="1"/>
  <c r="BT58" i="1"/>
  <c r="BF59" i="1"/>
  <c r="BT59" i="1"/>
  <c r="BF60" i="1"/>
  <c r="BT60" i="1"/>
  <c r="BF61" i="1"/>
  <c r="BT61" i="1"/>
  <c r="BF62" i="1"/>
  <c r="BT62" i="1"/>
  <c r="BF63" i="1"/>
  <c r="BT63" i="1"/>
  <c r="BT64" i="1"/>
  <c r="BF65" i="1"/>
  <c r="BT65" i="1"/>
  <c r="BF66" i="1"/>
  <c r="BT66" i="1"/>
  <c r="BF67" i="1"/>
  <c r="BT67" i="1"/>
  <c r="BF68" i="1"/>
  <c r="BT68" i="1"/>
  <c r="BT69" i="1"/>
  <c r="BT70" i="1"/>
  <c r="BF71" i="1"/>
  <c r="BT71" i="1"/>
  <c r="BF72" i="1"/>
  <c r="BT72" i="1"/>
  <c r="BF73" i="1"/>
  <c r="BT73" i="1"/>
  <c r="BF74" i="1"/>
  <c r="BT74" i="1"/>
  <c r="BF75" i="1"/>
  <c r="BT75" i="1"/>
  <c r="BF76" i="1"/>
  <c r="BT76" i="1"/>
  <c r="BF77" i="1"/>
  <c r="BT77" i="1"/>
  <c r="BF78" i="1"/>
  <c r="BT78" i="1"/>
  <c r="BF79" i="1"/>
  <c r="BT79" i="1"/>
  <c r="BF80" i="1"/>
  <c r="BT80" i="1"/>
  <c r="BF81" i="1"/>
  <c r="BT81" i="1"/>
  <c r="BF82" i="1"/>
  <c r="BT82" i="1"/>
  <c r="BF83" i="1"/>
  <c r="BT83" i="1"/>
  <c r="BF84" i="1"/>
  <c r="BT84" i="1"/>
  <c r="BF85" i="1"/>
  <c r="BT85" i="1"/>
  <c r="BF86" i="1"/>
  <c r="BT86" i="1"/>
  <c r="BF87" i="1"/>
  <c r="BT87" i="1"/>
  <c r="BF88" i="1"/>
  <c r="BT88" i="1"/>
  <c r="BF89" i="1"/>
  <c r="BT89" i="1"/>
  <c r="BT90" i="1"/>
  <c r="BF91" i="1"/>
  <c r="BT91" i="1"/>
  <c r="BF92" i="1"/>
  <c r="BT92" i="1"/>
  <c r="BF93" i="1"/>
  <c r="BT93" i="1"/>
  <c r="BF94" i="1"/>
  <c r="BT94" i="1"/>
  <c r="BF95" i="1"/>
  <c r="BT95" i="1"/>
  <c r="BF96" i="1"/>
  <c r="BT96" i="1"/>
  <c r="BF97" i="1"/>
  <c r="BT97" i="1"/>
  <c r="BF98" i="1"/>
  <c r="BT98" i="1"/>
  <c r="BF99" i="1"/>
  <c r="BT99" i="1"/>
  <c r="BF100" i="1"/>
  <c r="BT100" i="1"/>
  <c r="BF101" i="1"/>
  <c r="BT101" i="1"/>
  <c r="BF102" i="1"/>
  <c r="BT102" i="1"/>
  <c r="BF103" i="1"/>
  <c r="BT103" i="1"/>
  <c r="BF104" i="1"/>
  <c r="BT104" i="1"/>
  <c r="BF105" i="1"/>
  <c r="BT105" i="1"/>
  <c r="BT106" i="1"/>
  <c r="BF107" i="1"/>
  <c r="BT107" i="1"/>
  <c r="BF108" i="1"/>
  <c r="BT108" i="1"/>
  <c r="BF109" i="1"/>
  <c r="BT109" i="1"/>
  <c r="BT110" i="1"/>
  <c r="BF111" i="1"/>
  <c r="BT111" i="1"/>
  <c r="BF112" i="1"/>
  <c r="BT112" i="1"/>
  <c r="BT113" i="1"/>
  <c r="BT114" i="1"/>
  <c r="BF115" i="1"/>
  <c r="BT115" i="1"/>
  <c r="BF116" i="1"/>
  <c r="BT116" i="1"/>
  <c r="BF117" i="1"/>
  <c r="BT117" i="1"/>
  <c r="BF118" i="1"/>
  <c r="BT118" i="1"/>
  <c r="BF119" i="1"/>
  <c r="BT119" i="1"/>
  <c r="BF120" i="1"/>
  <c r="BT120" i="1"/>
  <c r="BF121" i="1"/>
  <c r="BT121" i="1"/>
  <c r="BT122" i="1"/>
  <c r="BT123" i="1"/>
  <c r="BT124" i="1"/>
  <c r="BF125" i="1"/>
  <c r="BT125" i="1"/>
  <c r="BF126" i="1"/>
  <c r="BT126" i="1"/>
  <c r="BT127" i="1"/>
  <c r="BF128" i="1"/>
  <c r="BT128" i="1"/>
  <c r="BF129" i="1"/>
  <c r="BT129" i="1"/>
  <c r="BF130" i="1"/>
  <c r="BT130" i="1"/>
  <c r="BF131" i="1"/>
  <c r="BT131" i="1"/>
  <c r="BT132" i="1"/>
  <c r="BF133" i="1"/>
  <c r="BT133" i="1"/>
  <c r="BT134" i="1"/>
  <c r="BF135" i="1"/>
  <c r="BT135" i="1"/>
  <c r="BF136" i="1"/>
  <c r="BT136" i="1"/>
  <c r="BF137" i="1"/>
  <c r="BT137" i="1"/>
  <c r="BF138" i="1"/>
  <c r="BT138" i="1"/>
  <c r="BF139" i="1"/>
  <c r="BT139" i="1"/>
  <c r="BF140" i="1"/>
  <c r="BT140" i="1"/>
  <c r="BF141" i="1"/>
  <c r="BT141" i="1"/>
  <c r="BF142" i="1"/>
  <c r="BT142" i="1"/>
  <c r="BT143" i="1"/>
  <c r="BF144" i="1"/>
  <c r="BT144" i="1"/>
  <c r="BF145" i="1"/>
  <c r="BT145" i="1"/>
  <c r="BF146" i="1"/>
  <c r="BT146" i="1"/>
  <c r="BF147" i="1"/>
  <c r="BT147" i="1"/>
  <c r="BF148" i="1"/>
  <c r="BT148" i="1"/>
  <c r="BF149" i="1"/>
  <c r="BT149" i="1"/>
  <c r="BT150" i="1"/>
  <c r="BF151" i="1"/>
  <c r="BT151" i="1"/>
  <c r="BF152" i="1"/>
  <c r="BT152" i="1"/>
  <c r="BF153" i="1"/>
  <c r="BT153" i="1"/>
  <c r="BF154" i="1"/>
  <c r="BT154" i="1"/>
  <c r="BT155" i="1"/>
  <c r="BF156" i="1"/>
  <c r="BT156" i="1"/>
  <c r="BT157" i="1"/>
</calcChain>
</file>

<file path=xl/sharedStrings.xml><?xml version="1.0" encoding="utf-8"?>
<sst xmlns="http://schemas.openxmlformats.org/spreadsheetml/2006/main" count="9358" uniqueCount="2888">
  <si>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</si>
  <si>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</si>
  <si>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</si>
  <si>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</si>
  <si>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</si>
  <si>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</si>
  <si>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</si>
  <si>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</si>
  <si>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</si>
  <si>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</si>
  <si>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</si>
  <si>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</si>
  <si>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</si>
  <si>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</si>
  <si>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</si>
  <si>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</si>
  <si>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</si>
  <si>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</si>
  <si>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</si>
  <si>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</si>
  <si>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</si>
  <si>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</si>
  <si>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</si>
  <si>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</si>
  <si>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</si>
  <si>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</si>
  <si>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</si>
  <si>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</si>
  <si>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</si>
  <si>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</si>
  <si>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</si>
  <si>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</si>
  <si>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</si>
  <si>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</si>
  <si>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</si>
  <si>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</si>
  <si>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</si>
  <si>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</si>
  <si>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</si>
  <si>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</si>
  <si>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</si>
  <si>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</si>
  <si>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</si>
  <si>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</si>
  <si>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</si>
  <si>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</si>
  <si>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</si>
  <si>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</si>
  <si>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</si>
  <si>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</si>
  <si>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</si>
  <si>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</si>
  <si>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</si>
  <si>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</si>
  <si>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</si>
  <si>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</si>
  <si>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</si>
  <si>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</si>
  <si>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</si>
  <si>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</si>
  <si>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</si>
  <si>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</si>
  <si>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</si>
  <si>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</si>
  <si>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</si>
  <si>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</si>
  <si>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</si>
  <si>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</si>
  <si>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</si>
  <si>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</si>
  <si>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</si>
  <si>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</si>
  <si>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</si>
  <si>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Erpyleva, S</t>
  </si>
  <si>
    <t/>
  </si>
  <si>
    <t>Erpyleva, Svetlana</t>
  </si>
  <si>
    <t>Too immature for politics? Political agency in the eyes of Russian adolescent protesters, 2011-20</t>
  </si>
  <si>
    <t>CHILDHOOD-A GLOBAL JOURNAL OF CHILD RESEARCH</t>
  </si>
  <si>
    <t>English</t>
  </si>
  <si>
    <t>Article</t>
  </si>
  <si>
    <t>Childhood studies; children; political agency; protest participation; Russia</t>
  </si>
  <si>
    <t>YOUNG-PEOPLE; CHILDREN</t>
  </si>
  <si>
    <t>This paper bridges empirical research on children's political participation and theoretical debates on the concept of agency in Childhood studies. It takes insights from the internal criticism of the essentialist conception of agency in Childhood studies and develops it further. Based on an analysis of in-depth interviews with adolescent participants of anti-regime protests in two periods of recent Russian history-i.e., 2011-13 and 2017-20-it compares how these two cohorts of politically active children constructed their political agency. It suggests that the authoritarian and depoliticized context of Russian society affects the construction of agency by child activists in ways we do not see in Western democracies. It thus challenges the main concepts of agency in Childhood studies, including the critical ones.</t>
  </si>
  <si>
    <t>[Erpyleva, Svetlana] Univ Bremen, Res Ctr East European Studies, Bremen, Germany; [Erpyleva, Svetlana] Publ Sociol Lab, St Petersburg, Russia; [Erpyleva, Svetlana] Ctr Independent Social Res, New Delhi, India; [Erpyleva, Svetlana] Univ Bremen, Res Ctr East European Studies, Klagenfurter Str 8, D-28359 Bremen, Germany</t>
  </si>
  <si>
    <t>University of Bremen; University of Bremen</t>
  </si>
  <si>
    <t>Erpyleva, S (corresponding author), Univ Bremen, Res Ctr East European Studies, Klagenfurter Str 8, D-28359 Bremen, Germany.</t>
  </si>
  <si>
    <t>yerpylovas@gmail.com</t>
  </si>
  <si>
    <t>SAGE PUBLICATIONS LTD</t>
  </si>
  <si>
    <t>LONDON</t>
  </si>
  <si>
    <t>1 OLIVERS YARD, 55 CITY ROAD, LONDON EC1Y 1SP, ENGLAND</t>
  </si>
  <si>
    <t>0907-5682</t>
  </si>
  <si>
    <t>1461-7013</t>
  </si>
  <si>
    <t>CHILDHOOD</t>
  </si>
  <si>
    <t>Child.-Glob. J. Child Res.</t>
  </si>
  <si>
    <t>AUG</t>
  </si>
  <si>
    <t>10.1177/09075682231182111</t>
  </si>
  <si>
    <t>Social Sciences, Interdisciplinary</t>
  </si>
  <si>
    <t>Social Science Citation Index (SSCI)</t>
  </si>
  <si>
    <t>Social Sciences - Other Topics</t>
  </si>
  <si>
    <t>L6EG6</t>
  </si>
  <si>
    <t>hybrid</t>
  </si>
  <si>
    <t>2023-10-19</t>
  </si>
  <si>
    <t>WOS:001024170000002</t>
  </si>
  <si>
    <t>Veraksa, A; Chursina, A; Singh, P; Ramakrishnan, M; Jain, N</t>
  </si>
  <si>
    <t>Veraksa, Aleksander; Chursina, Apollinaria; Singh, Purnima; Ramakrishnan, Madhumita; Jain, Nishtha</t>
  </si>
  <si>
    <t>Russian and Indian preschool educators' beliefs about play activities: a comprehensive study</t>
  </si>
  <si>
    <t>FRONTIERS IN EDUCATION</t>
  </si>
  <si>
    <t>preschool teachers; pedagogical beliefs; role-play; rough-and-tumble play; digital play</t>
  </si>
  <si>
    <t>CHILDHOOD TEACHERS BELIEFS; CHILDRENS RISKY PLAY; ROUGH-AND-TUMBLE; PRETEND PLAY; SOCIODRAMATIC PLAY; PERCEPTIONS; ADOLESCENTS; EXPERIENCES; ACCEPTANCE; ENGAGEMENT</t>
  </si>
  <si>
    <t>In this study, preschool teachers' beliefs regarding play in preschool children in its various forms (role-play, rough-and-tumble play, digital play), and the process of its development in groups of children based on samples of Russian and Indian educators were examined. From Russia, 3,013 respondents (all women), aged 18-77 (M = 41.57; SD = 10.02) took part in the study, and 116 respondents (10.34% men), aged 23-50 (M = 36; SD = 9) from India also participated. An original questionnaire aimed at assessing attitudes toward different types of play in preschool educators was used. This instrument consisted of various sections which focused on the understanding of play and its place in the everyday routine of the child group, role-play patterns characteristics (i.e., preferred plots, play materials, course of the play), rough-and-tumble play practice, attitudes toward digital play, and educators' play competence (self-assessment regarding difficulties with joining the play, suggesting a plot or materials for play, etc.). Our main finding was that although the vast majority of educators in both cultures recognize the value of play for child development, this belief does not find practical expression in the daily life of the child group. Our data showed that Indian educators are more likely to be mediators of children's experience in play, while their Russian counterparts are more likely to be engaged in the role-play with the children. The content characteristics of play among children in Russia and India were also described. There are differences in attitudes toward digital play: more experienced teachers have a more positive attitude toward the activities of children with digital devices, they see opportunities for the development of a child in digital play. At the same time, teachers in whose groups children enter into digital play not only have a positive attitude toward this type of play but also evaluate themselves more positively in the process of playing with children.</t>
  </si>
  <si>
    <t>[Veraksa, Aleksander; Chursina, Apollinaria] Lomonosov Moscow State Univ, Fac Psychol, Moscow, Russia; [Veraksa, Aleksander; Chursina, Apollinaria] Russian Acad Educ, Lab Childhood Psychol &amp; Digital Socializat, Psychol Inst, Moscow, Russia; [Singh, Purnima; Ramakrishnan, Madhumita; Jain, Nishtha] Indian Inst Technol Delhi, New Delhi, India</t>
  </si>
  <si>
    <t>Lomonosov Moscow State University; Psychological Institute, Russian Academy of Education; Indian Institute of Technology System (IIT System); Indian Institute of Technology (IIT) - Delhi</t>
  </si>
  <si>
    <t>Veraksa, A (corresponding author), Lomonosov Moscow State Univ, Fac Psychol, Moscow, Russia.;Veraksa, A (corresponding author), Russian Acad Educ, Lab Childhood Psychol &amp; Digital Socializat, Psychol Inst, Moscow, Russia.</t>
  </si>
  <si>
    <t>veraksa@yandex.ru</t>
  </si>
  <si>
    <t>Chursina, Apollinaria/AAG-8388-2021</t>
  </si>
  <si>
    <t>Chursina, Apollinaria/0000-0002-3444-7746</t>
  </si>
  <si>
    <t>FRONTIERS MEDIA SA</t>
  </si>
  <si>
    <t>LAUSANNE</t>
  </si>
  <si>
    <t>AVENUE DU TRIBUNAL FEDERAL 34, LAUSANNE, CH-1015, SWITZERLAND</t>
  </si>
  <si>
    <t>2504-284X</t>
  </si>
  <si>
    <t>FRONT EDUC</t>
  </si>
  <si>
    <t>Front. Educ.</t>
  </si>
  <si>
    <t>JUL 20</t>
  </si>
  <si>
    <t>10.3389/feduc.2023.1091562</t>
  </si>
  <si>
    <t>Education &amp; Educational Research</t>
  </si>
  <si>
    <t>Emerging Sources Citation Index (ESCI)</t>
  </si>
  <si>
    <t>O1ZQ0</t>
  </si>
  <si>
    <t>gold</t>
  </si>
  <si>
    <t>WOS:001041875100001</t>
  </si>
  <si>
    <t>Erss, M</t>
  </si>
  <si>
    <t>Erss, Maria</t>
  </si>
  <si>
    <t>Comparing student agency in an ethnically and culturally segregated society: how Estonian and Russian speaking adolescents achieve Agency in School</t>
  </si>
  <si>
    <t>PEDAGOGY CULTURE AND SOCIETY</t>
  </si>
  <si>
    <t>Article; Early Access</t>
  </si>
  <si>
    <t>Student agency; segregated school system; ecological approach; school choice; ethnic minorities</t>
  </si>
  <si>
    <t>SELF-EFFICACY; BELIEFS</t>
  </si>
  <si>
    <t>In this paper, the experiences and views of 16-year-old high school students are explored regarding their perceived agency in school related contexts in an ethnically and culturally segregated post-soviet school system in Estonia. Eight focus group interviews were conducted in spring 2021 with 37 students in schools with Estonian and Russian as the language of instruction (henceforth EIL schools and RIL schools). The study suggests that students in schools with a different instructional language experience agency in different ways, which reflect differences in their cultural, relational and economic resources. The forms of agency identified in this study manifested through the following themes: choosing responsibly; developing assertiveness; emancipation from teachers and parents; courage to express a different opinion; resistance to perceived injustice and freedom to make mistakes. In some of the most restrictive environments of RIL schools, a resistance or subversion dimension of agency was developed by students.</t>
  </si>
  <si>
    <t>[Erss, Maria] Tallinn Univ, Sch Educ Sci, Tallinn, Estonia; [Erss, Maria] Tallinn Univ, Sch Educ Sci, Narva Mnt 25, EE-10120 Tallinn, Estonia</t>
  </si>
  <si>
    <t>Tallinn University; Tallinn University</t>
  </si>
  <si>
    <t>Erss, M (corresponding author), Tallinn Univ, Sch Educ Sci, Narva Mnt 25, EE-10120 Tallinn, Estonia.</t>
  </si>
  <si>
    <t>maria.erss@tlu.ee</t>
  </si>
  <si>
    <t>ROUTLEDGE JOURNALS, TAYLOR &amp; FRANCIS LTD</t>
  </si>
  <si>
    <t>ABINGDON</t>
  </si>
  <si>
    <t>2-4 PARK SQUARE, MILTON PARK, ABINGDON OX14 4RN, OXON, ENGLAND</t>
  </si>
  <si>
    <t>1468-1366</t>
  </si>
  <si>
    <t>1747-5104</t>
  </si>
  <si>
    <t>PEDAGOG CULT SOC</t>
  </si>
  <si>
    <t>Pedagog. Cult. Soc.</t>
  </si>
  <si>
    <t>2023 JUN 18</t>
  </si>
  <si>
    <t>10.1080/14681366.2023.2225529</t>
  </si>
  <si>
    <t>JUN 2023</t>
  </si>
  <si>
    <t>J3JR7</t>
  </si>
  <si>
    <t>WOS:001008612400001</t>
  </si>
  <si>
    <t>Gorelik, B</t>
  </si>
  <si>
    <t>Gorelik, Boris</t>
  </si>
  <si>
    <t>RUSSIAN CHILDREN AND ADOLESCENTS IN PRO-BOER MOVEMENTS DURING THE SOUTH AFRICAN WAR</t>
  </si>
  <si>
    <t>SOUTH AFRICAN JOURNAL OF CULTURAL HISTORY</t>
  </si>
  <si>
    <t>Anglo-Boer War 1899-1902; ethnic stereotypes; pro-Boer movements; Russian Empire; South African War; representations of combat; war in popular culture</t>
  </si>
  <si>
    <t>The South African War of 1899-1902 (also known as the Anglo-Boer War) captured the attention of people of different countries - even those who had no colonial interests in Africa such as the Russian Empire. Pro-Boer movements even fascinated children and adolescents. While the motivations of adults in supporting such movements have been thoroughly explored, the political and ideological concerns that attracted adults were not as relevant to their younger compatriots. The main aim of the study was to identify the factors which shaped their perceptions of a war fought on another continent and the belligerent parties by exploring children's and adolescents' diaries and art, memoirs and autobiographical works by Russians who sympathised with or took part in pro-Boer campaigns, and contemporary Russian publications for young audiences. The goal was to relate these representations, as well as the ideas of the society, culture and confl icts in southern Africa adopted or developed by young Russians, to their attitudes towards pro-Boer movements. Their notions of southern Africa were rooted in colonial adventure novels, in which the Boers were usually protagonists. When the South African War broke out, the prevailing Anglophobia led children and adolescents to perceive the British as amoral antagonists of republican heroes. Another factor that drew young Russians to pro-Boer movements was the relative weakness of the South African Republic and the Orange Free State. The culturally important motif of a fight between the weak and the strong, the small and the big was easily discernible in contemporary Russian narratives of the South African War. With regards to the unequal confrontation in South Africa, children and adolescents identifi ed themselves with the 'small and weak' but 'morally superior' Boers.</t>
  </si>
  <si>
    <t>[Gorelik, Boris] Russian Acad Sci, Inst African Studies, Ctr Southern African Studies, Moscow, Russia</t>
  </si>
  <si>
    <t>Russian Academy of Sciences; Institute for African Studies of the Russian Academy of Sciences</t>
  </si>
  <si>
    <t>Gorelik, B (corresponding author), Russian Acad Sci, Inst African Studies, Ctr Southern African Studies, Moscow, Russia.</t>
  </si>
  <si>
    <t>boris.gorelik@inafr.ru</t>
  </si>
  <si>
    <t>SOUTH AFRICAN SOC CULTURAL HISTORY</t>
  </si>
  <si>
    <t>PRETORIA</t>
  </si>
  <si>
    <t>SOUTH AFRICAN SOC CULTURAL HISTORY, PRETORIA, 00000, SOUTH AFRICA</t>
  </si>
  <si>
    <t>1011-3053</t>
  </si>
  <si>
    <t>SOUTH AFR J CULT HIS</t>
  </si>
  <si>
    <t>South Afr. J. Cult. Hist.</t>
  </si>
  <si>
    <t>JUN</t>
  </si>
  <si>
    <t>10.54272/sach.2023.v37n1a2</t>
  </si>
  <si>
    <t>History</t>
  </si>
  <si>
    <t>P4RQ3</t>
  </si>
  <si>
    <t>WOS:001050538700003</t>
  </si>
  <si>
    <t>Bochaver, A; Mikhaylova, O</t>
  </si>
  <si>
    <t>Bochaver, Alexandra; Mikhaylova, Oxana</t>
  </si>
  <si>
    <t>School Burnout: Inventory Adaptation on the Russian Sample</t>
  </si>
  <si>
    <t>VOPROSY OBRAZOVANIYA-EDUCATIONAL STUDIES MOSCOW</t>
  </si>
  <si>
    <t>school burnout; School Burnout Inventory; school environment; measurement scale adaptation; school students'; well-being</t>
  </si>
  <si>
    <t>UNIVERSITY-STUDENTS; ADOLESCENTS; ENGAGEMENT; SYMPTOMS; VICTIMIZATION; RESILIENCE; CLIMATE; SLEEP</t>
  </si>
  <si>
    <t>The paper is devoted to the adaptation of the School Burnout Inventory (SBI), developed by Finnish researchers in line with the tradition of studying the phenomenon of burnout. The concept of burnout of school student and a brief history of its study abroad and in the Russian Federation, as well as key results of empirical research are presented. The procedure of the instrument adaptation on a sample of 3197 Russian schoolchildren is described. The questionnaire has a three -factor structure and includes three scales: Exhaustion; Cynicism; Inadequacy. The analysis confirms that the tool has good reliability, structural and convergent validity and can be used in studies of school well-being/disadvantage. Possible directions of application of the questionnaire are discussed.</t>
  </si>
  <si>
    <t>[Bochaver, Alexandra] Natl Res Univ, Inst Educ, Ctr Modern Childhood Res, Higher Sch Econ, Bld 10,16 Potapovsky Ln, Moscow 101000, Russia; [Mikhaylova, Oxana] Natl Res Univ, Dept Social Instruct Anal, Fac Social Sci, Sch Sociol,Higher Sch Econ, Moscow, Russia</t>
  </si>
  <si>
    <t>HSE University (National Research University Higher School of Economics); HSE University (National Research University Higher School of Economics)</t>
  </si>
  <si>
    <t>Bochaver, A (corresponding author), Natl Res Univ, Inst Educ, Ctr Modern Childhood Res, Higher Sch Econ, Bld 10,16 Potapovsky Ln, Moscow 101000, Russia.</t>
  </si>
  <si>
    <t>abochaver@hse.ru; omikhailova@hse.ru</t>
  </si>
  <si>
    <t>Bochaver, Alexandra/0000-0001-6131-5602</t>
  </si>
  <si>
    <t>NATL RES UNIV HIGHER SCH ECONOMICS</t>
  </si>
  <si>
    <t>MOSCOW</t>
  </si>
  <si>
    <t>MYASNITSKAYA 20, MOSCOW, 101000, RUSSIA</t>
  </si>
  <si>
    <t>1814-9545</t>
  </si>
  <si>
    <t>VOPR OBRAZOVANIYA-ED</t>
  </si>
  <si>
    <t>Vopr. Obrazovaniya-Educ. Stud. Mosc.</t>
  </si>
  <si>
    <t>10.17323/1814-9545-2023-2-70-100</t>
  </si>
  <si>
    <t>Education, Scientific Disciplines</t>
  </si>
  <si>
    <t>L8BV8</t>
  </si>
  <si>
    <t>WOS:001025467900003</t>
  </si>
  <si>
    <t>Brücker, H; Ette, A; Grabka, MM; Kosyakova, Y; Niehues, W; Rother, N; Spiess, CK; Zinn, S; Bujard, M; Silva, ARC; Decieux, JP; Maddox, A; Milewski, N; Sauer, L; Schmitz, S; Schwanhäuser, S; Siegert, M; Steinhauer, H; Tanis, K</t>
  </si>
  <si>
    <t>Bruecker, Herbert; Ette, Andreas; Grabka, Markus M.; Kosyakova, Yuliya; Niehues, Wenke; Rother, Nina; Spiess, C. Katharina; Zinn, Sabine; Bujard, Martin; Silva, Adriana R. Cardozo; Decieux, Jean Philippe; Maddox, Amrei; Milewski, Nadja; Sauer, Lenore; Schmitz, Sophia; Schwanhaeuser, Silvia; Siegert, Manuel; Steinhauer, Hans; Tanis, Kerstin</t>
  </si>
  <si>
    <t>Ukrainian Refugees in Germany: Evidence From a Large Representative Survey</t>
  </si>
  <si>
    <t>COMPARATIVE POPULATION STUDIES</t>
  </si>
  <si>
    <t>Refugees; Self-selection; Family; Education; Labor market; Integration; Ukraine</t>
  </si>
  <si>
    <t>LABOR-MARKET INTEGRATION; QUALITY-OF-LIFE; MIGRATION; MODE; WEB; ADOLESCENTS; MIGRANTS; CHILDREN</t>
  </si>
  <si>
    <t>This study describes the first wave of the IAB-BiB/FReDA-BAMF-SOEP Survey on Ukrainian Refugees in Germany, a unique panel dataset based on over 11,000 interviews conducted between August and October 2022. The aim of the IAB-BiB/FReDA-BAMF-SOEP Survey is to provide a data-infrastructure for theory driven and evidence-based research on various aspects of integration among Ukrainian refugees in Germany, the second most important destination country in the EU after Poland, hosting over a million people who arrived in Germany shortly after the Russian invasion of Ukraine. Based on the survey, this study also provides first insights into demographic, educational, linguistic, occupational, and social characteristics of this population. The analyses revealed that the refugee population comprised mostly young and educated individuals, with a significant proportion of females without partners and female-headed separated families. While German language skills were limited, about half of Ukrainian refugees had attended or were attending language courses. However, the integration process faced significant challenges, as the participation of children in day-care was relatively low, and the self-reported life satisfaction was markedly below the average of the German population. The study highlights the need for targeted policy measures to address such issues. Additionally, policies may aim at harnessing the high potential of the Ukrainian refugees for the German labor market. Given that a substantial proportion would like to stay in Germany permanently, policymakers should take note of these findings and aim to facilitate their long-term integration process to ensure that these refugees may thrive in Germany.</t>
  </si>
  <si>
    <t>[Bruecker, Herbert; Kosyakova, Yuliya; Schwanhaeuser, Silvia] Inst Employment Res IAB, Nurnberg, Germany; [Bruecker, Herbert] Humboldt Univ, Inst Empir Integrat &amp; Migrat Res BIM, Berlin, Germany; [Ette, Andreas; Spiess, C. Katharina; Bujard, Martin; Decieux, Jean Philippe; Milewski, Nadja; Sauer, Lenore; Schmitz, Sophia] Fed Inst Populat Res BiB, Wiesbaden, Germany; [Grabka, Markus M.; Silva, Adriana R. Cardozo; Steinhauer, Hans] German Inst Econ Res DIW, Berlin, Germany; [Kosyakova, Yuliya] Univ Bamberg, Bamberg, Germany; [Niehues, Wenke; Rother, Nina; Maddox, Amrei; Siegert, Manuel; Tanis, Kerstin] Fed Off Migrat &amp; Refugees BAMF FZ, Nurnberg, Germany; [Spiess, C. Katharina] Johannes Gutenberg Univ Mainz, Mainz, Germany; [Zinn, Sabine] Humboldt Univ, German Inst Econ Res DIW, Berlin, Germany; [Bujard, Martin] Heidelberg Univ, Heidelberg, Germany; [Schwanhaeuser, Silvia] Univ Mannheim, Mannheim, Germany</t>
  </si>
  <si>
    <t>Humboldt University of Berlin; DIW Berlin - Deutsches Institut fur Wirtschaftsforschung; Otto Friedrich University Bamberg; Johannes Gutenberg University of Mainz; Humboldt University of Berlin; DIW Berlin - Deutsches Institut fur Wirtschaftsforschung; Ruprecht Karls University Heidelberg; University of Mannheim</t>
  </si>
  <si>
    <t>Kosyakova, Y (corresponding author), Inst Employment Res IAB, Nurnberg, Germany.;Kosyakova, Y (corresponding author), Univ Bamberg, Bamberg, Germany.</t>
  </si>
  <si>
    <t>Herbert.Bruecker@iab.de; andreas.ette@bib.bund.de; mgrabka@diw.de; yuliya.kosyakova@iab.de; wenke.niehues@bamf.bund.de; nina.rother@bamf.bund.de; c.katharina.spiess@bib.bund.de; szinn@diw.de; martin.bujard@bib.bund.de; acardozosilva@diw.de; jean.decieux@bib.bund.de; amrei.maddox@bamf.bund.de; nadja.milewski@bib.bund.de; lenore.sauer@bib.bund.de; sophia.schmitz@bib.bund.de; silvia.schwanhaeuser2@iab.de; manuel.siegert@bamf.bund.de; hwsteinhauer@diw.de; kerstin.tanis@bamf.bund.de</t>
  </si>
  <si>
    <t>Cardozo Silva, Adriana R./0000-0003-4635-0287; Maddox, Amrei/0000-0003-1384-4459; Spiess, Christa Katharina/0000-0001-5618-912X; Kosyakova, Yuliya/0000-0002-9621-1755; Bujard, Martin/0000-0002-3603-4160</t>
  </si>
  <si>
    <t>Federal Ministry of the Interior and Home Affairs; Federal Ministry of Labor and Social Affairs; Federal Ministry of Education and Research; Institute for Employment Research; Federal Employment Agency; Federal Institute for Population Research; Federal Office for Migration and Refugees; German Institute for Economic Research; Deutsche Forschungsgemeinschaft (DFG-German Research Foundation); DFG [519020285, 518967487]</t>
  </si>
  <si>
    <t>Federal Ministry of the Interior and Home Affairs; Federal Ministry of Labor and Social Affairs; Federal Ministry of Education and Research(Federal Ministry of Education &amp; Research (BMBF)); Institute for Employment Research; Federal Employment Agency; Federal Institute for Population Research; Federal Office for Migration and Refugees; German Institute for Economic Research; Deutsche Forschungsgemeinschaft (DFG-German Research Foundation)(German Research Foundation (DFG)); DFG(German Research Foundation (DFG))</t>
  </si>
  <si>
    <t>&amp; nbsp;The authors thank everyone who participated in the survey and infas (Institut fur angewandte Sozialwissenschaft GmbH) for conducting the fieldwork. The authors gratefully acknowledge support of the Federal Ministry of the Interior and Home Affairs, the Federal Ministry of Labor and Social Affairs, the Federal Ministry of Education and Research, the Institute for Employment Research, the Federal Employment Agency, the Federal Institute for Population Research, the Federal Office for Migration and Refugees, and the German Institute for Economic Research. Bruecker, Kosyakova, and Schwanhaeuser greatfully acknowledge support within support of the Deutsche Forschungsgemeinschaft (DFG-German Research Foundation) within the project Longitudinal Study of Ukrainian Refugees (SUARE) . Refugee migration and Labor Market Integration (project number - 519020285) . Zinn acknowledges support within support of the DFG within the project Longitudinal Study of Ukrainian Refugees (SUARE) . Data Infrastructure, Health and Discrimination (project number - 518967487) .</t>
  </si>
  <si>
    <t>BUNDESINSTITUT BEVOELKERUNGSFORSCHUNG</t>
  </si>
  <si>
    <t>WIESBADEN</t>
  </si>
  <si>
    <t>FRIEDRICH-EBERT-ALLEE 4, WIESBADEN, 65185, GERMANY</t>
  </si>
  <si>
    <t>1869-8980</t>
  </si>
  <si>
    <t>1869-8999</t>
  </si>
  <si>
    <t>COMP POPUL STUD</t>
  </si>
  <si>
    <t>Comp. Popul. Stud.</t>
  </si>
  <si>
    <t>10.12765/CPoS-2023-16</t>
  </si>
  <si>
    <t>Demography</t>
  </si>
  <si>
    <t>P1IV5</t>
  </si>
  <si>
    <t>Green Published, gold</t>
  </si>
  <si>
    <t>WOS:001048255000001</t>
  </si>
  <si>
    <t>Chernego, DI; Vasilyeva, MJ; Muhamedrahimov, RJ</t>
  </si>
  <si>
    <t>Chernego, Daria I.; Vasilyeva, Marina J.; Muhamedrahimov, Rifkat J.</t>
  </si>
  <si>
    <t>The Impact of Early Institutionalization Experience on Child Development: Biological Indicators, Physiological Mechanisms, Behavioral Characteristics</t>
  </si>
  <si>
    <t>SOCIAL PSYCHOLOGY AND SOCIETY</t>
  </si>
  <si>
    <t>Russian</t>
  </si>
  <si>
    <t>children with institutional experience; post-institutional family; development; biological indicators</t>
  </si>
  <si>
    <t>EARLY INTERVENTION; DNA METHYLATION; FOSTER-CARE; DEPRIVATION; STRESS; CORTISOL; DYSREGULATION; NEUROBIOLOGY; ADOLESCENTS; ENVIRONMENT</t>
  </si>
  <si>
    <t>Objective. Systematization and generalization of research data on the impact of early institutionalization on biological indicators of children's development, and a description of the underlying physiological mechanisms and relations between biological indicators and their behavioral manifestations in children. Background. Early deprivation is a significant social-psychological factor that dramatically affects the subsequent mental health and development of children. To date, a wide amount of data on the biological effects of early institutional deprivation has been accumulated in the research literature while this information is little represented in Russia. To understand the specificity of the biological and behavioral development of children with institutionalization experience transferred from Russian institutions into domestic adoptive or foster care families there is a need to analyze, systematize and generalize information on bio-behavioral consequences of early institutionalization. Conclusions. Research results indicate in children with early institutional experience a significant change in biological development manifested in negative changes in morphofunctional development and microstructural organization of the brain, and characteristics of its activity, in cortisol secretion, violations of immunity, changes in DNA methylation profiling, in microbiome. Biological changes and their behavioral correlates are associated with such institutional conditions as the severity of deprivation and duration of institutionalization (the age of the child's transfer from institution to family). In order to prevent developmental, somatic and mental health disorders associated with the long-term impact of early deprivation, the state policy in the field of early childhood and the work of the professional society have to fulfil the rights of the child to live in the family in relationship with sensitive and responsive emotionally available primary caregivers.</t>
  </si>
  <si>
    <t>[Chernego, Daria I.; Vasilyeva, Marina J.; Muhamedrahimov, Rifkat J.] St Petersburg State Univ, St Petersburg, Russia</t>
  </si>
  <si>
    <t>Saint Petersburg State University</t>
  </si>
  <si>
    <t>Chernego, DI (corresponding author), St Petersburg State Univ, St Petersburg, Russia.</t>
  </si>
  <si>
    <t>chernego@gmail.com; marinajv@list.ru; rjm@list.ru</t>
  </si>
  <si>
    <t>Russian Science Foundation (RSF) [22-28-00626]</t>
  </si>
  <si>
    <t>Russian Science Foundation (RSF)(Russian Science Foundation (RSF))</t>
  </si>
  <si>
    <t>Funding. The reported study was funded by Russian Science Foundation (RSF) , project number 22-28-00626, https://rscf.ru/project/22-28-00626/.</t>
  </si>
  <si>
    <t>MOSCOW STATE UNIV PSYCHOLOGY &amp; EDUCATION</t>
  </si>
  <si>
    <t>UL SRETENKA, 29, MOSCOW, 127051, RUSSIA</t>
  </si>
  <si>
    <t>2221-1527</t>
  </si>
  <si>
    <t>2311-7052</t>
  </si>
  <si>
    <t>SOC PSYCHOL SOC</t>
  </si>
  <si>
    <t>Soc. Psychol. Soc.</t>
  </si>
  <si>
    <t>10.17759/sps.2023140202</t>
  </si>
  <si>
    <t>Psychology, Applied</t>
  </si>
  <si>
    <t>Psychology</t>
  </si>
  <si>
    <t>M5NW3</t>
  </si>
  <si>
    <t>WOS:001030693800002</t>
  </si>
  <si>
    <t>Lipatova, LN</t>
  </si>
  <si>
    <t>Lipatova, L. N.</t>
  </si>
  <si>
    <t>COVID-19 Pandemic in Russia: Statistical Assessment of Direct and Indirect Demographic Losses</t>
  </si>
  <si>
    <t>REGIONOLOGIYA-REGIONOLOGY RUSSIAN JOURNAL OF REGIONAL STUDIES</t>
  </si>
  <si>
    <t>COVID-19 pandemic; post-COVID syndrome; features of demographic development; natural population decline; changes in the structure of mortality due to causes; excess mortality; life expectancy; number of unlived years of life; international migration</t>
  </si>
  <si>
    <t>Introduction. The whole world is concerned about the severe socio-economic consequences of the pandemic, the most threatening of which should be considered the death of a large number of people, the general economic downturn, inflation reducing living standards, the threat of increasing hunger, the aggravation of humanitarian problems in poorly developed countries due to a reduction in foreign aid, etc. But if the negative economic consequences are compensated over time (many countries of the world, and Russia is one of the first on this list, have already returned to the pre-pandemic level in 2021), then the human losses suffered by many countries are irreplaceable. Doctors talk about the need to combat post-COVID syndrome, which can also worsen the health and quality of life of citizens. As demographic history shows, such events affect the development of the population for quite a long time. States have struggled with the new dangerous infection in different ways. The set of measures to counter COVID-19 in some countries was based on a policy of zero tolerance, others limited themselves to the introduction of only some temporary and not very strict prohibitions. The results of the measures taken also differ dramatically: some countries have been pushed back many years in terms of life expectancy, while in others this indicator has increased. The purpose of this article is to study the demographic consequences of the first year of the COVID-19 pandemic for Russia, which will assess the effectiveness of the anti-epidemic measures taken and better prepare for the occurrence of a similar situation in the future.Materials and Methods. The study was based on data from Rosstat, materials from reputable international organizations, publications of scientists engaged in the study of population problems. The analysis of the demographic situation was carried out on the basis of the systematic approach and specific methods of demographic analysis, content analysis was used to summarize the materials of published scientific research, a tabular method was used to visualize the results.Results. The study has revealed that in the first year of the COVID-19 pandemic, the life expectancy of the urban population decreased to a greater extent than that of the rural population. The increase in mortality did not affect children, adolescents and young people under 25 years of age. Mortality among women in the Russian Federation has increased to a greater extent than among men, and this is typical for most age groups. Women aged 65-69 were the most vulnerable to the virus - the increase in mortality in this age group was the largest.Discussion and Conclusion. In addition to direct demographic losses from COVID-19 (144.7 thousand people in 2020), an increase in mortality from other causes - respiratory diseases, coronary heart disease, cerebrovascular diseases, as well as digestive diseases and accidental alcohol poisoning, which violated the long-term trend, has been recorded. Indirect demographic losses from COVID-19 in 2020, calculated by estimating the increase in mortality from these causes, amounted to 143.7 thousand people. Migration growth in the Russian Federation in the first year of the pandemic decreased by 2 times, but remained at the level of 2018. Due to the strict restrictions imposed on the movement of the population, the process of urbanization in the country has slowed down, the migration decline of the rural population has decreased. The results of the study can be useful for scientists dealing with demographic development, as well as used to assess the effectiveness of measures taken to combat the spread of coronavirus infection in 2020. Research in this direction should be continued after the publication of data for 2021 and the results of the All-Russian Population Census.</t>
  </si>
  <si>
    <t>[Lipatova, L. N.] Russian Presidential Acad, North West Inst Management, Natl Econ &amp; Publ Adm, Dept Econ, 57-43 Sredny Ave, St Petersburg 199178, Russia</t>
  </si>
  <si>
    <t>Russian Presidential Academy of National Economy &amp; Public Administration</t>
  </si>
  <si>
    <t>Lipatova, LN (corresponding author), Russian Presidential Acad, North West Inst Management, Natl Econ &amp; Publ Adm, Dept Econ, 57-43 Sredny Ave, St Petersburg 199178, Russia.</t>
  </si>
  <si>
    <t>ln.lipatova@yandex.ru</t>
  </si>
  <si>
    <t>NATL RESEARCH OGAREV MORDOVIA STATE UNIV</t>
  </si>
  <si>
    <t>SARANSK</t>
  </si>
  <si>
    <t>68-1 BOLSHEVISTSKAYA STR, SARANSK, 430005, RUSSIA</t>
  </si>
  <si>
    <t>2413-1407</t>
  </si>
  <si>
    <t>2587-8549</t>
  </si>
  <si>
    <t>REGIONOLOGIYA</t>
  </si>
  <si>
    <t>Regionologiya-Regionology- Russ. J. Reg. Stud.</t>
  </si>
  <si>
    <t>JAN-MAR</t>
  </si>
  <si>
    <t>10.15507/2413-1407.122.031.202301.107-122</t>
  </si>
  <si>
    <t>Area Studies; Economics</t>
  </si>
  <si>
    <t>Area Studies; Business &amp; Economics</t>
  </si>
  <si>
    <t>I6YQ6</t>
  </si>
  <si>
    <t>WOS:001004225200005</t>
  </si>
  <si>
    <t>Mironova, KV; Borisenko, NA; Shishkova, SV</t>
  </si>
  <si>
    <t>Mironova, K. V.; Borisenko, N. A.; Shishkova, S. V.</t>
  </si>
  <si>
    <t>Age dynamics of text comprehension in adolescents aged 11-16 in the process of semantic reading from screen and from paper</t>
  </si>
  <si>
    <t>VOPROSY PSIKHOLOGII</t>
  </si>
  <si>
    <t>age dynamics; comprehension; narrative text; teenagers; digital reading; paper reading</t>
  </si>
  <si>
    <t>The results of a comparative study of the age dynamics of text comprehension by schoolchildren aged 11-16 in the process of semantic reading from paper and from screens are presented. The study involved 712 students in grades V-IX of six Russian secondary schools. In the course of the ascertaining experiment, the participants filled out a questionnaire regarding reading from screens and from paper, and completed written diagnostic tasks on narrative text comprehension. As the results of the survey showed, all students - regardless of their age - do not have a pronounced preference for paper or digital reading format, although fifth-graders more often than students from other grades chose the reading from paper option. A systematic positive dynamics was revealed in the level of text comprehension when moving to higher grades - from grade V to grade IX (p &lt;= 0.001). However, in each age group a superficial understanding of the text prevails, as evidenced by the fact that problems with the definition and formulation of the concept of the text (the main indicator of comprehension) in grades V-VI are experienced by 80.6% of the students, in grades VII-VIII - by 73.3 %, in grade IX - by 57.3 %. Adolescents coped significantly better with tasks on factual textual information than on conceptual information (p &lt;= 0.001). On the whole, the differences between those who read from the screens and from paper were insignificant (p &gt; 0.05). The only significant differences (p &lt; 0.05) were found in grades V-VI: many students extracted factual information better when working with electronic text. The data obtained allow us to conclude that, although modern teenagers are quite successfully adapting to the two reading formats, most of them have serious problems in reading literacy, related to both traditional paper and digital reading. This, in turn, has an inevitable negative effect on educational and cognitive activities during secondary and tertiary education.</t>
  </si>
  <si>
    <t>[Mironova, K. V.; Borisenko, N. A.; Shishkova, S. V.] Russian Acad Educ, Inst Psychol, Moscow, Russia; [Mironova, K. V.] Russian Acad Sci, Sci &amp; Publishing Ctr Nauka, Moscow, Russia</t>
  </si>
  <si>
    <t>Psychological Institute, Russian Academy of Education; Russian Academy of Sciences</t>
  </si>
  <si>
    <t>Mironova, KV (corresponding author), Russian Acad Educ, Inst Psychol, Moscow, Russia.;Mironova, KV (corresponding author), Russian Acad Sci, Sci &amp; Publishing Ctr Nauka, Moscow, Russia.</t>
  </si>
  <si>
    <t>MEZHDUNARODNAYA KNIGA</t>
  </si>
  <si>
    <t>39 DIMITROVA UL., MOSCOW, 113095, RUSSIA</t>
  </si>
  <si>
    <t>0042-8841</t>
  </si>
  <si>
    <t>VOP PSIKHOL+</t>
  </si>
  <si>
    <t>Vopr. Psikhologii</t>
  </si>
  <si>
    <t>+</t>
  </si>
  <si>
    <t>Psychology, Educational</t>
  </si>
  <si>
    <t>O5QJ4</t>
  </si>
  <si>
    <t>WOS:001044350900003</t>
  </si>
  <si>
    <t>Nekhorosheva, E; Enchikova, E; Kasatkina, D</t>
  </si>
  <si>
    <t>Nekhorosheva, Elena; Enchikova, Ekaterina; Kasatkina, Daria</t>
  </si>
  <si>
    <t>Multidimensional Health Literacy Scale: Development and Psychometric Properties</t>
  </si>
  <si>
    <t>health literacy; HL; measurement instrument; educational assessment; healthy lifestyle; functional literacy; soft skills</t>
  </si>
  <si>
    <t>ADOLESCENTS; VALIDATION; FRAMEWORK; MEDICINE</t>
  </si>
  <si>
    <t>Health literacy (HL) is often discussed in the context of school curricula, however there is a lack of published and varified instruments for evaluating HL in school-aged children in Russia. This article presents the step-by-step development of a multidimensional assessment method of health literacy (MMHL) for middle-school children. The conceptual model is based on a review of international experience of HL measurement and includes three functional sections - autonomy, motivation, and practice; and four themes - hygiene, daily routine, nutrition and physical activity. The final version of the instrument consists of 54 questions in 9 scales: access to information, beliefs, trust, amotivation, extrinsic motivation, intrinsic motivation, critical thinking, communication, and action. Work was carried out in five stages: 1) expert evaluation and verification of content validity; 2) small pilot study (N = 92) to test face validity; 3) large pilot study (N = 313) for the primary assessment of psychometric characteristics; 4) final study on a larger sample (N = 1095) to confirm the psychometric characteristics and to explore the factor structure of the instrument; 5) analysis of the distribution of test scores and the establishment of threshold values for interpreting the results. The developed instrument has good indicators of validity and reliability. The Confirmatory Factor Analysis shows that the data corresponds with the theoretical model. Threshold values allow using this instrument not only in theoretical studies but also for solving practical pedagogical tasks. Therefore this instrument can be recommended for use in educational institutions as a diagnostic tool for assessing the motivation and HL of students.</t>
  </si>
  <si>
    <t>[Nekhorosheva, Elena; Kasatkina, Daria] Moscow City Univ, Res Inst Urban Studies &amp; Global Educ, Lab Urban Hlth &amp; Wellbeing, 4 Vtoroy Selskokhozyajstvenny Proezd, Moscow 129226, Russia; [Enchikova, Ekaterina] Univ Porto, Ctr Res &amp; Intervent Educ, Porto, Portugal</t>
  </si>
  <si>
    <t>Moscow City University; Universidade do Porto</t>
  </si>
  <si>
    <t>Nekhorosheva, E (corresponding author), Moscow City Univ, Res Inst Urban Studies &amp; Global Educ, Lab Urban Hlth &amp; Wellbeing, 4 Vtoroy Selskokhozyajstvenny Proezd, Moscow 129226, Russia.</t>
  </si>
  <si>
    <t>NehoroshevaEV@mgpu.ru; ekaterina@fpce.up.pt; kasatkinada@mgpu.ru</t>
  </si>
  <si>
    <t>Nekhorosheva, Elena/JFS-6237-2023</t>
  </si>
  <si>
    <t>Nekhorosheva, Elena/0000-0002-1243-4223</t>
  </si>
  <si>
    <t>10.17323/1814-9545-2023-1-126-160</t>
  </si>
  <si>
    <t>I6YR4</t>
  </si>
  <si>
    <t>WOS:001004226000004</t>
  </si>
  <si>
    <t>Rastvortseva, SN; Manaeva, IV</t>
  </si>
  <si>
    <t>Rastvortseva, Svetlana N.; Manaeva, Inna, V</t>
  </si>
  <si>
    <t>Modern Development of the System of Cities in Russia: Static and Dynamic Approaches</t>
  </si>
  <si>
    <t>ECONOMIC AND SOCIAL CHANGES-FACTS TRENDS FORECAST</t>
  </si>
  <si>
    <t>borrowed city size; high-order urban functions; polycentricity of the city system; agglomeration effects; cities and regions of Russia</t>
  </si>
  <si>
    <t>AGGLOMERATION</t>
  </si>
  <si>
    <t>The article raises the issues of urban transformation. The provisions of the new economic geography state that large cities get agglomeration effects from overcrowding, businesses and amenities. But practice shows that medium and small cities often have more prospects for development. Borrowed size (the location of a small or medium-sized city or settlement near a larger one) allows residents to use some of the services of neighboring cities without incurring the associated costs. The possibility of borrowing agglomeration advantages is forming a new system of cities. The distribution of population and economic activity does not always occur around administrative centers, there is a polycentricity of spatial development. To analyze the system of cities we proposed to use static and dynamic approaches that allow us to determine more fully the reasons for the attractiveness of cities and population growth. We constructed a system of econometric models of the influence of high order urban functions - factors of economy, education, culture and sports - on the number of residents of cities in the Central Federal District of Russia as a whole and by size categories. The analysis of polycentricity of cities revealed that a high level of the indicator is observed in the Moscow, Vladimir, Belgorod, Tula, Tver and Kaluga oblasts, and low polycentricity is in the Lipetsk, Ryazan, Voronezh and Orel oblasts. It was determined that the attractiveness of cities and the growth of their population are influenced by high-order urban functions (business, science, sports and culture), the ability to take advantage of borrowed size, the external effects of the urban network and the level of inter-city cooperation. The most significant factor in the growth of the city is the number of schools. The second factor is the possibility for children and adolescents to join sports clubs. Budget expenditures have a positive impact on the growth of large, big and small cities. Cultural and recreational activities are significant for the attractiveness of cities with a population of up to 10 thousand people and from 15 to 20 thousand people. It was revealed that more than a half of settlements in the Central Federal District are cities and urban-type settlements with population less than 10 thousand people. For this group, all the considered development factors are statistically significant and important. The results can be used to further develop the ideas of static and dynamic analysis to assess the reasons for the attractiveness of cities, substantiate the borrowed size factor, and determine general trends in the system of cities formation. The practical value of the work lies in a better understanding of the principles for creating an attractive city for residents at different stages and conditions of its development; it can be used in the development of appropriate socio-economic programs at the city and regional levels.</t>
  </si>
  <si>
    <t>SRastvortseva@hse.ru; in.manaeva@yandex.ru</t>
  </si>
  <si>
    <t>RSF grant [22-28-00209]</t>
  </si>
  <si>
    <t>RSF grant(Russian Science Foundation (RSF))</t>
  </si>
  <si>
    <t>The reported study was funded by a RSF grant, project 22-28-00209.</t>
  </si>
  <si>
    <t>INST SOCIO-ECONOMIC DEVELOPMENT TERRITORIES RUSSIAN ACAD SCIENCES-ISEDT RAS</t>
  </si>
  <si>
    <t>VOLOGDA</t>
  </si>
  <si>
    <t>GORKOGO, 56A, VOLOGDA, 160014, RUSSIA</t>
  </si>
  <si>
    <t>2307-0331</t>
  </si>
  <si>
    <t>2312-9824</t>
  </si>
  <si>
    <t>ECON SOC CHANG</t>
  </si>
  <si>
    <t>Econ. Soc. Chang.</t>
  </si>
  <si>
    <t>10.15838/esc.2023.1.85.3</t>
  </si>
  <si>
    <t>Economics</t>
  </si>
  <si>
    <t>Business &amp; Economics</t>
  </si>
  <si>
    <t>G3QJ7</t>
  </si>
  <si>
    <t>WOS:000988339900003</t>
  </si>
  <si>
    <t>Maftei, A; Danila, O; Mairean, C</t>
  </si>
  <si>
    <t>Maftei, Alexandra; Danila, Oana; Mairean, Cornelia</t>
  </si>
  <si>
    <t>The war next-door-A pilot study on Romanian adolescents' psychological reactions to potentially traumatic experiences generated by the Russian invasion of Ukraine</t>
  </si>
  <si>
    <t>FRONTIERS IN PSYCHOLOGY</t>
  </si>
  <si>
    <t>war; Ukraine; adolescents; emotional outcomes; anxiety; resilience</t>
  </si>
  <si>
    <t>THREAT PERCEPTION; MORAL ELEVATION; RESILIENCE; STRESS; CHILDREN; ANXIETY; LIFE; DISSOCIATION; DEPRESSION; TEENAGERS</t>
  </si>
  <si>
    <t>IntroductionRomania shares the longest UE border with Ukraine, and since the Russian invasion of Ukraine began, many have been involved in helping the refugees. Consequently, children and adolescents might be directly and indirectly exposed to war-related trauma. In the present exploratory research, we investigated Romanian adolescents' potential risk and protective factors related to the psychological outcomes of war exposure. Our cross-sectional study was conducted shortly after February 24th (i.e., the first invasion day). MethodsThe sample included 90 Romanian adolescents aged 11 to 15 (M = 12.90, SD = 1.17), residents in Iasi, Romania (i.e., 205,7 km from the Ukrainian border). Participants completed self-reported measures of peritraumatic dissociative experiences, knowledge about the conflict in Ukraine, personal, school, and family implications in volunteering/helping behavior, discussions about the conflict, threat perception (self and perceived parental threat), anxiety, social media engagement, resilience, and moral elevation. ResultsThe main findings suggested that participants involved in helping behaviors toward Ukrainian refugees present higher peritraumatic dissociative experiences, anxiety symptoms, and higher moral elevation than boys and participants not involved in these behaviors. Moreover, anxiety symptoms were positively associated with threat perception, peritraumatic dissociation, and social media engagement and negatively related to resilience. DiscussionsFinally, we discuss the implications of our findings concerning their practical utility in managing peritraumatic exposure to war by using interventions designed to increase adolescents' resilience during difficult times.</t>
  </si>
  <si>
    <t>[Maftei, Alexandra; Danila, Oana; Mairean, Cornelia] Alexandru Loan Cuza Univ, Fac Psychol &amp; Educ Sci, Iasi, Romania</t>
  </si>
  <si>
    <t>Alexandru Ioan Cuza University</t>
  </si>
  <si>
    <t>Mairean, C (corresponding author), Alexandru Loan Cuza Univ, Fac Psychol &amp; Educ Sci, Iasi, Romania.</t>
  </si>
  <si>
    <t>cornelia.mairean@uaic.ro</t>
  </si>
  <si>
    <t>Mairean, Cornelia/U-7874-2019; Dănilă, Oana/HIZ-7746-2022; Maftei, Alexandra/ABB-6674-2020; Mairean, Cornelia/HZI-0147-2023</t>
  </si>
  <si>
    <t>Mairean, Cornelia/0000-0001-6895-8627; Dănilă, Oana/0000-0001-9304-0017; Maftei, Alexandra/0000-0001-9700-8794;</t>
  </si>
  <si>
    <t>Romanian Ministry of Research, Innovation and Digitization [11PFE/30.12.2021]</t>
  </si>
  <si>
    <t>Romanian Ministry of Research, Innovation and Digitization(Ministry of Research, Innovation and Digitization - Romania)</t>
  </si>
  <si>
    <t>Authors are thankful to Romanian Ministry of Research, Innovation and Digitization, within Program 1 - Development of the national RD system, Subprogram 1.2 - Institutional Performance - RDI excellence funding projects, Contract no.11PFE/30.12.2021, for financial support.</t>
  </si>
  <si>
    <t>1664-1078</t>
  </si>
  <si>
    <t>FRONT PSYCHOL</t>
  </si>
  <si>
    <t>Front. Psychol.</t>
  </si>
  <si>
    <t>DEC 5</t>
  </si>
  <si>
    <t>10.3389/fpsyg.2022.1051152</t>
  </si>
  <si>
    <t>Psychology, Multidisciplinary</t>
  </si>
  <si>
    <t>7C3DM</t>
  </si>
  <si>
    <t>WOS:000899696600001</t>
  </si>
  <si>
    <t>Kolodina, NI</t>
  </si>
  <si>
    <t>Kolodina, Nina, I</t>
  </si>
  <si>
    <t>Levels of conceptual conformity in coding in conditions of hearing impairment and preservation</t>
  </si>
  <si>
    <t>VESTNIK TOMSKOGO GOSUDARSTVENNOGO UNIVERSITETA FILOLOGIYA-TOMSK STATE UNIVERSITY JOURNAL OF PHILOLOGY</t>
  </si>
  <si>
    <t>conceptual conformity methodology; respondents with impaired and preserved hearing; secondary emotion as concept; concept-scenario; cognitive construct</t>
  </si>
  <si>
    <t>The article presents an experimental study of the everyday consciousness of two groups of adolescents with different types and conditions of encoding and decoding. Encoded information is transformed in various ways into mental forms that have significant differences in hearing from hearing respondents, and the ability to speech activity is a necessary condition for the formation of cognitive-associative connections between concepts within cognitive constructs. Therefore, the analysis of the mechanism of formation of a cognitive construct consisting of a concept objectified by the nomination of a secondary emotion and a concept scenario relevant in terms of semantic and content characteristics formed the basis of this work. Two groups of 17-year-olds, 62 people each, participated in the survey. The aim of the work was to identify the conceptual correspondence between the concept nominated by the secondary emotion and the concept scenario in the linguistic representation in two groups of students with different types and coding conditions. The research methods were: the questionnaire method; the method of quantitative calculation and ranking; the developed method of conceptual conformity led to the identification of three levels of conceptual conformity based on the established coinciding conceptual features in the analyzed concepts; the comparison method. The research material was the results of a survey of two groups of adolescents, academic explanatory dictionaries of the Russian language and Russian-language dictionaries and encyclopedias on psychology, since the correctness of cultural and socially conditioned nominations of secondary emotions must be established based on two scientific bases reflecting the mentality of native speakers. The study was conducted according to an algorithm consisting of stages and steps. At Stage 1, the students were shown a photo of a girl crying over a coffin, the teenagers wrote their emotions and feelings as reactions to the stimulus-image. The nominations were counted and ranked in descending order. At Stage 2, the respondents briefly described a situation from the past with similar experiences as when viewing the photo. The stimulus-image served as a tool for programming the thinking process in performing two tasks, and the nominated concept received its justification in writing a script that has cognitive-associative links with the concept. At Stage 3, the conceptual features identified from the concepts were analyzed, and conceptual conformity was established at three levels: full conceptual conformity (FCC); incomplete conceptual conformity (ICC); lack of conceptual conformity (LCC). The article provides examples of analysis for each level of conceptual compliance. The results of the study revealed the mechanism of interaction of concepts nominated by secondary emotions with concept scenarios at the level of establishing cognitive-associative connections in different types and conditions of encoding and decoding. FCC was revealed in 32.25% of hearing students and 6.45% of students with impaired hearing, which is explained by emotional illiteracy and limited vocabulary; ICC was revealed in 41.93% of hearing adolescents and 35.48% of those with hearing problems. The violation of logical and cognitive-associative connections within the construct was established, since it was not possible to identify the correspondence between all conceptual features. LCC was shown by both hearing adolescents (19.37%) and students with impaired hearing (14.49%), because they could not form a cognitive construct. A fairly large percentage of students with hearing impairment (43.48%) and a small percentage (6.45%) of hearing adolescents failed to complete the task. The article explains the result obtained.</t>
  </si>
  <si>
    <t>[Kolodina, Nina, I] Voronezh State Pedag Univ, Voronezh, Russia</t>
  </si>
  <si>
    <t>Kolodina, NI (corresponding author), Voronezh State Pedag Univ, Voronezh, Russia.</t>
  </si>
  <si>
    <t>verteria@mail.ru</t>
  </si>
  <si>
    <t>TOMSK STATE UNIV</t>
  </si>
  <si>
    <t>TOMSK</t>
  </si>
  <si>
    <t>LENIN AVE, 36, TOMSK, 634050, RUSSIA</t>
  </si>
  <si>
    <t>1998-6645</t>
  </si>
  <si>
    <t>2310-5046</t>
  </si>
  <si>
    <t>VESTN TOMSK U-FILOL</t>
  </si>
  <si>
    <t>Vestn. Tomsk. Gos. Univ. Filol.</t>
  </si>
  <si>
    <t>DEC</t>
  </si>
  <si>
    <t>10.17223/19986645/80/5</t>
  </si>
  <si>
    <t>Language &amp; Linguistics</t>
  </si>
  <si>
    <t>Linguistics</t>
  </si>
  <si>
    <t>8A3QT</t>
  </si>
  <si>
    <t>WOS:000916156900005</t>
  </si>
  <si>
    <t>Salikhova, EA; Salnikova, VV; Akhmatianova, ZS</t>
  </si>
  <si>
    <t>Salikhova, Elvina A.; Salnikova, Vera V.; Akhmatianova, Zemfira S.</t>
  </si>
  <si>
    <t>CHANGES IN THE CONCEPT OF NATURE IN THE LANGUAGE CONSCIOUSNESS OF CHILDREN AND ADOLESCENTS INVOLVED IN THE PROCESS OF DIGITALIZATION</t>
  </si>
  <si>
    <t>VESTNIK SLAVIANSKIKH KULTUR-BULLETIN OF SLAVIC CULTURES-SCIENTIFIC AND INFORMATIONAL JOURNAL</t>
  </si>
  <si>
    <t>Clip Thinking; NATURE Concept; Aree Associative Experiment; Junior and Senior Students; Digitalization of Activity</t>
  </si>
  <si>
    <t>The present paper deals with the issues of formation of the concept of NATURE in linguistic consciousness of a schoolchild, since it is exactly in childhood and adolescence that the worldview of surrounding reality emerges. The authors consider the topics of the semantic range and cultural significance of the concept NATURE in the Russian linguistic picture of the world of a child and adolescent. The study reveals and describes the dependence of conceptual content of consciousness on the real environment of existence of a modern child and adolescent assuming that the consequence of fragmentation of the world and digitalization of activity via formation of the clip thinking is a gradual loss of deep connections between the concept and related associative phenomena. The conclusions are based on polyparametric analysis of the data of the free associative experiments by means of definitive interpretation of values, comparative analysis and statistical processing of data, observation and description. The authors associate the prospects of the conducted research with a further study of the concept NATURE in different types of discourse in comparison with the eco-concept ENVIRONMENT. In terms of the given paper the eco-concept represents a multidimensional mental unit, having different forms of linguistic expression and possessing emotional, personal, natural, and cultural components. The potential for studying the raised issues in scientific, methodological and didactic aspects is due to the fact that ecological knowledge is a constantly evolving system, supplemented from outside.</t>
  </si>
  <si>
    <t>[Salikhova, Elvina A.] Ufa State Aviat Tech Univ, K Marks St 12, Ufa 450008, Bashkortostan, Russia; [Salnikova, Vera V.; Akhmatianova, Zemfira S.] Bashkir State Univ, Birsky Branch, Int Naya St 10, Birsk 453450, Bashkortostan, Russia</t>
  </si>
  <si>
    <t>Ufa University of Science &amp; Technology; Ufa University of Science &amp; Technology</t>
  </si>
  <si>
    <t>Salikhova, EA (corresponding author), Ufa State Aviat Tech Univ, K Marks St 12, Ufa 450008, Bashkortostan, Russia.</t>
  </si>
  <si>
    <t>salelah12@yandex.ru; salnikova.v.v@gmail.com; zim_ahmat@mail.ru</t>
  </si>
  <si>
    <t>STATE ACAD SLAVIC CULTURE</t>
  </si>
  <si>
    <t>KHIBINSKII PROEZD, DOM 6, MOSCOW, 129337, RUSSIA</t>
  </si>
  <si>
    <t>2073-9567</t>
  </si>
  <si>
    <t>VESTN SLAVIANSKIKH K</t>
  </si>
  <si>
    <t>Vestn. Slavianskikh Kult.</t>
  </si>
  <si>
    <t>10.37816/2073-9567-2022-66-134-147</t>
  </si>
  <si>
    <t>Humanities, Multidisciplinary</t>
  </si>
  <si>
    <t>Arts &amp; Humanities - Other Topics</t>
  </si>
  <si>
    <t>E0ID9</t>
  </si>
  <si>
    <t>WOS:000972466000010</t>
  </si>
  <si>
    <t>Vicentini, G; Burro, R; Rocca, E; Lonardi, C; Hall, R; Raccanello, D</t>
  </si>
  <si>
    <t>Vicentini, Giada; Burro, Roberto; Rocca, Emmanuela; Lonardi, Cristina; Hall, Rob; Raccanello, Daniela</t>
  </si>
  <si>
    <t>Development and evaluation of psychoeducational resources for adult carers to emotionally support young people impacted by wars: A community case study</t>
  </si>
  <si>
    <t>communication campaigns; wars; victims; emotions; coping strategies; children; adolescents; psychoeducation</t>
  </si>
  <si>
    <t>POSTTRAUMATIC-STRESS-DISORDER; MENTAL-HEALTH; CHILDREN; ADOLESCENTS; ADJUSTMENT</t>
  </si>
  <si>
    <t>Wars and armed conflicts have a devastating impact at the economic, social, and individual level. Millions of children and adolescents are forced to bear their disastrous consequences, also in terms of mental health. Their effects are even more complicated when intertwined with those of other disasters such as the current COVID-19 pandemic. To help them face such adverse events, lay adults can be supported by psychoeducational interventions involving simple toots to assist children and adolescents emotionally. Hence, we planned and implemented two public communication campaigns concerning wars to support adult carers such as parents, teachers, educators, psychologists, first responders, and others interested in young people's wellbeing. We developed psychoeducational materials to help children and adolescents cope with negative emotions related to indirect and direct exposure to wars. This study had the objective to identify the content for two pamphlets, testing their comprehensibility, usability, and utility, and monitoring their dissemination. First, based on classifications of coping strategies and on a previous campaign about COVID-19 pandemic, we decided to include in the psychoeducational materials basic information on news about wars and common reactions to wars, respectively; on emotions that might be experienced; and on coping strategies for dealing with negative emotions. For the first pamphlet, we identified the strategies involving 141 adults. They completed an online survey with open-ended questions concerning ways to help children and adolescents cope with negative emotions associated with the Russia-Ukraine war. For the second pamphlet, we selected the contents based on Psychological First Aid manuals. Through content analyses, we chose 24 strategies. Second, data gathered with 108 adults who had consulted the psychoeducational materials supported their comprehensibility, usability, and utility. Third, we monitored the visibility of the campaigns after the release of the pamphlets, using Google Analytics (TM) data from the HEMOT (R) website through which we disseminated them. To conclude, our findings supported the comprehensibility, the usability, and the utility of the two pamphlets, to be disseminated as psychoeducational materials in the early phase of a disaster.</t>
  </si>
  <si>
    <t>[Vicentini, Giada; Burro, Roberto; Rocca, Emmanuela; Lonardi, Cristina; Raccanello, Daniela] Univ Verona, Dept Human Sci, Verona, Italy; [Hall, Rob] Environmetr Pty Ltd, Killara, NSW, Australia; [Hall, Rob] Macquarie Univ, Sydney, NSW, Australia</t>
  </si>
  <si>
    <t>University of Verona; Macquarie University</t>
  </si>
  <si>
    <t>Vicentini, G (corresponding author), Univ Verona, Dept Human Sci, Verona, Italy.</t>
  </si>
  <si>
    <t>giada.vicentini@univr.it</t>
  </si>
  <si>
    <t>NOV 2</t>
  </si>
  <si>
    <t>10.3389/fpsyg.2022.995232</t>
  </si>
  <si>
    <t>6J1NR</t>
  </si>
  <si>
    <t>gold, Green Published</t>
  </si>
  <si>
    <t>WOS:000886595600001</t>
  </si>
  <si>
    <t>Soldatova, GU; Rasskazova, EI; Chigarkova, SV</t>
  </si>
  <si>
    <t>Soldatova, G. U.; Rasskazova, E., I; Chigarkova, S., V</t>
  </si>
  <si>
    <t>TROLLING AS A DESTRUCTIVE ONLINE PRACTICE: ADOLESCENTS AND YOUNG PEOPLE AS VICTIMS, AGGRESSORS AND BYSTANDERS3</t>
  </si>
  <si>
    <t>PSIKHOLOGICHESKII ZHURNAL</t>
  </si>
  <si>
    <t>cyberaggression; adolescents; youth; social roles; trolling; aggression; tolerance; personality</t>
  </si>
  <si>
    <t>DIGITAL SOCIALIZATION; DARK TETRAD; CYBERAGGRESSION</t>
  </si>
  <si>
    <t>Adolescents and young people, as active online users, face various forms of destructive online behavior, among which cyberaggression dominates. The widespread use of cyberaggression as a negative manifestation of digital sociality determines the interest of psychologists to study its various forms. Yet there is a lack of research on even the most common manifestations of online aggression, particularly trolling, which is an emotionally significant online practice for the younger generation. The aim is to identify the socio-psychological factors of adolescents and young people encountering trolling and to analyze, taking into account the role structure of this situation, the features of negative manifestations of digital sociality as a result of the experience of social interaction online. 1554 adolescents aged 12-17, 736 young people aged 18-30, and 1105 parents of adolescents aged 12-17 from 8 federal districts of Russia evaluated their experiences and possible reactions to trolling and also completed questionnaires measuring user activity, compliance with online and offline communication rules, Internet addiction, personality traits, tolerance, empathy, aggressiveness. Survey results reveal the role of trolling witness as the most common among adolescents and young adults, often underestimated by parents of adolescents. A higher risk of encountering trolling is typical for users with higher digital activity, especially for adolescents aged 12-13. The personal characteristics associated with trolling are less willingness to observe communication etiquette, less tolerance and conscientiousness, more aggressiveness and neuroticism. The choice of the troll role was associated with lower levels of agreeableness and tolerance and higher levels of aggressiveness, while the preference for an active prosocial role was associated with higher levels of empathy, tolerance, agreeableness and willingness to comply with online and offline communication.</t>
  </si>
  <si>
    <t>[Soldatova, G. U.; Chigarkova, S., V] Moscow MV Lomonosov State Univ, Personal Psychol Dept, Mokhovaya Str 11-9, Moscow 125009, Russia; [Soldatova, G. U.; Chigarkova, S., V] Moscow MV Lomonosov State Univ, Social Psychol Dept, Mokhovaya Str 11-9, Moscow 125009, Russia; [Rasskazova, E., I] Moscow MV Lomonosov State Univ, Clin Psychol Dept, Mokhovaya Str 11-9, Moscow 125009, Russia; [Soldatova, G. U.; Chigarkova, S., V] Moscow Inst Psychoanal, Personal Psychol Dept, Kutuzovsky Prospect 34-14, Moscow 121170, Russia; [Soldatova, G. U.; Chigarkova, S., V] Moscow Inst Psychoanal, Social Psychol Dept, Kutuzovsky Prospect 34-14, Moscow 121170, Russia</t>
  </si>
  <si>
    <t>Lomonosov Moscow State University; Lomonosov Moscow State University; Lomonosov Moscow State University</t>
  </si>
  <si>
    <t>Soldatova, GU (corresponding author), Moscow MV Lomonosov State Univ, Personal Psychol Dept, Mokhovaya Str 11-9, Moscow 125009, Russia.;Soldatova, GU (corresponding author), Moscow MV Lomonosov State Univ, Social Psychol Dept, Mokhovaya Str 11-9, Moscow 125009, Russia.;Soldatova, GU (corresponding author), Moscow Inst Psychoanal, Personal Psychol Dept, Kutuzovsky Prospect 34-14, Moscow 121170, Russia.;Soldatova, GU (corresponding author), Moscow Inst Psychoanal, Social Psychol Dept, Kutuzovsky Prospect 34-14, Moscow 121170, Russia.</t>
  </si>
  <si>
    <t>soldatova.galina@gmail.com; e.i.rasskazova@gmail.com; chigars@gmail.com</t>
  </si>
  <si>
    <t>Russian Acad Sciences, State Acad Univ Humanities (GAUGN)</t>
  </si>
  <si>
    <t>Moscow</t>
  </si>
  <si>
    <t>Leninsky prospekt 14, Moscow, RUSSIA</t>
  </si>
  <si>
    <t>0205-9592</t>
  </si>
  <si>
    <t>PSIKHOL ZH</t>
  </si>
  <si>
    <t>Psikhologicheskii Zhurnal</t>
  </si>
  <si>
    <t>SEP-OCT</t>
  </si>
  <si>
    <t>10.31857/S020595920022780-4</t>
  </si>
  <si>
    <t>7F2VB</t>
  </si>
  <si>
    <t>WOS:000901710600003</t>
  </si>
  <si>
    <t>Khalimzoda, I; Siitonen, M</t>
  </si>
  <si>
    <t>Khalimzoda, Ilkhom; Siitonen, Marko</t>
  </si>
  <si>
    <t>Russian speakers' media engagement and acculturation in Finland and Latvia</t>
  </si>
  <si>
    <t>COMPARATIVE MIGRATION STUDIES</t>
  </si>
  <si>
    <t>Acculturation; Media use; Migration; Ethnic media; Russian media; Latvia; Finland</t>
  </si>
  <si>
    <t>PERCEIVED DISCRIMINATION; TRANSNATIONALISM; ADOLESCENTS; IMMIGRANTS</t>
  </si>
  <si>
    <t>This comparative study looks into Russian speakers' acculturation in Finland and Latvia by contrasting their cultural involvement and cultural preference Carlson and Guler (J Int Migr Integr 19:625-647, 2018. 10.1007/s12134-018-0554-4) with their self-reported news media use. Drawing on survey data collected from both countries (N = 224), the findings show that participants in both countries scored closer to biculturalism than monoculturalism. Majority of the respondents report predominantly engaging with non-Russian news media sources. However, regardless of the societal context, respondents who were more engaged with Russian news media sources also scored higher on cultural preference (towards Russian culture of origin). Further significant differences and implications are discussed.</t>
  </si>
  <si>
    <t>[Khalimzoda, Ilkhom; Siitonen, Marko] Univ Jyvaskyla, Dept Language &amp; Commun Studies, Jyvaskyla, Finland</t>
  </si>
  <si>
    <t>University of Jyvaskyla</t>
  </si>
  <si>
    <t>Khalimzoda, I (corresponding author), Univ Jyvaskyla, Dept Language &amp; Commun Studies, Jyvaskyla, Finland.</t>
  </si>
  <si>
    <t>ilkhalim@jyu.fi</t>
  </si>
  <si>
    <t>Siitonen, Marko/HLW-4615-2023</t>
  </si>
  <si>
    <t>Siitonen, Marko/0000-0002-5138-437X; Khalimzoda, Ilkhom/0000-0001-7226-0600</t>
  </si>
  <si>
    <t>SPRINGERNATURE</t>
  </si>
  <si>
    <t>CAMPUS, 4 CRINAN ST, LONDON, N1 9XW, ENGLAND</t>
  </si>
  <si>
    <t>2214-594X</t>
  </si>
  <si>
    <t>COMP MIGR STUD</t>
  </si>
  <si>
    <t>Comp. Migr. Stud.</t>
  </si>
  <si>
    <t>JUL 26</t>
  </si>
  <si>
    <t>10.1186/s40878-022-00304-1</t>
  </si>
  <si>
    <t>3E4AG</t>
  </si>
  <si>
    <t>WOS:000829925800001</t>
  </si>
  <si>
    <t>Hessel, AK; Schroeder, S</t>
  </si>
  <si>
    <t>Hessel, Annina K.; Schroeder, Sascha</t>
  </si>
  <si>
    <t>Word processing difficulty and executive control interactively shape comprehension monitoring in a second language: an eye-tracking study</t>
  </si>
  <si>
    <t>READING AND WRITING</t>
  </si>
  <si>
    <t>Reading; Second language; Eye movements; Comprehension monitoring; Executive control; Inconsistency</t>
  </si>
  <si>
    <t>WORKING-MEMORY CAPACITY; INDIVIDUAL-DIFFERENCES; EXPOSITORY TEXT; CHILDRENS; FREQUENCY; 1ST; FIXATIONS; MOVEMENTS; KNOWLEDGE; INFERENCE</t>
  </si>
  <si>
    <t>Successful reading comprehension-especially in a second language (L2)-relies on the ability to monitor one's comprehension, that is, to notice comprehension breaks and make repairs. Comprehension monitoring may be limited given effortful word processing but may also be supported through active reading. The current study addresses to what extent word processing difficulty reduces adolescents' ability to monitor their comprehension in their L2, and whether readers can compensate limitations given sufficient executive control. We conducted an eye-tracking experiment in which 34 adolescent L2 learners (aged 13-17 years) read short expository texts containing two within-subject manipulations. First, comprehension monitoring was tested through inconsistencies, for example, when the topic changed from Spanish to Russian vis-a-vis consistent controls. Second, word processing difficulty was altered by inserting either shorter and higher-frequency words such as want, or longer and lower-frequency words such as prefer. We additionally measured participants' executive control. Outcome variables were reading times on the whole texts and the words manipulated for inconsistency and word processing difficulty. We found evidence of successful moment-to-moment monitoring, as visible in adolescents' increased rereading of inconsistent compared to consistent information. We also found that adolescents adapted their monitoring differently to word processing difficulty, depending on their executive control: while adolescents with weaker control reduced their monitoring given higher word processing difficulty, adolescents with stronger control monitored their comprehension more (instead of less) on difficult texts. These findings provide insights into how L2 comprehension monitoring arises in the interplay of lower-level processing load and active reading processes.</t>
  </si>
  <si>
    <t>[Hessel, Annina K.; Schroeder, Sascha] Univ Goettingen, Dept Educ Psychol, Gottingen, Germany; [Hessel, Annina K.] Univ Cologne, Mercator Inst Literacy &amp; Language Educ, Dept Language &amp; Learning, Cologne, Germany</t>
  </si>
  <si>
    <t>University of Gottingen; University of Cologne</t>
  </si>
  <si>
    <t>Hessel, AK (corresponding author), Univ Goettingen, Dept Educ Psychol, Gottingen, Germany.;Hessel, AK (corresponding author), Univ Cologne, Mercator Inst Literacy &amp; Language Educ, Dept Language &amp; Learning, Cologne, Germany.</t>
  </si>
  <si>
    <t>a.hessel@posteo.de</t>
  </si>
  <si>
    <t>Projekt DEAL</t>
  </si>
  <si>
    <t>Open Access funding enabled and organized by Projekt DEAL.</t>
  </si>
  <si>
    <t>SPRINGER</t>
  </si>
  <si>
    <t>DORDRECHT</t>
  </si>
  <si>
    <t>VAN GODEWIJCKSTRAAT 30, 3311 GZ DORDRECHT, NETHERLANDS</t>
  </si>
  <si>
    <t>0922-4777</t>
  </si>
  <si>
    <t>1573-0905</t>
  </si>
  <si>
    <t>READ WRIT</t>
  </si>
  <si>
    <t>Read. Writ.</t>
  </si>
  <si>
    <t>10.1007/s11145-022-10269-3</t>
  </si>
  <si>
    <t>MAR 2022</t>
  </si>
  <si>
    <t>Education &amp; Educational Research; Psychology, Educational</t>
  </si>
  <si>
    <t>Education &amp; Educational Research; Psychology</t>
  </si>
  <si>
    <t>5U0TW</t>
  </si>
  <si>
    <t>hybrid, Green Published, Green Submitted</t>
  </si>
  <si>
    <t>WOS:000764512100002</t>
  </si>
  <si>
    <t>Prashizky, A</t>
  </si>
  <si>
    <t>Prashizky, Anna</t>
  </si>
  <si>
    <t>On generation citizenship: The new Russian protest among young immigrant adults in Israel</t>
  </si>
  <si>
    <t>JOURNAL OF ISRAELI HISTORY</t>
  </si>
  <si>
    <t>Citizenship; social protest; Russian immigrants; generation 1; 5; Israel</t>
  </si>
  <si>
    <t>ACTIVE CITIZENSHIP; 2ND-GENERATION; YOUTH</t>
  </si>
  <si>
    <t>This article describes an emerging social protest movement among Generation 1.5 of Russian speakers who immigrated as older children or adolescents and came of age in Israel. It examines the generation, gender, and class aspects of the new social and cultural activism among Russian Israelis, while drawing on the concept of generation citizenship. Contrary to the civic conformism of their parent's generation, the new Generation 1.5 leaders have developed a generational consciousness and perceive themselves as an active force for change. Acting primarily in the civic and cultural fields, the leaders of this large immigrant cohort are challenging the public discourse on Russian Israelis through successful social media campaigns such as video clips, blogs and articles, cultural festivals, public events, and media engagement.</t>
  </si>
  <si>
    <t>[Prashizky, Anna] Bar Ilan Univ, Western Galilee Coll, Dept Sociol &amp; Anthropol, Ramat Gan, Israel; [Prashizky, Anna] Bar Ilan Univ, Sociol Inst Community Studies, Ramat Gan, Israel</t>
  </si>
  <si>
    <t>Bar Ilan University; Bar Ilan University</t>
  </si>
  <si>
    <t>Prashizky, A (corresponding author), Bar Ilan Univ, Hamichlala Rd, IL-2412101 Ramat Gan, Israel.</t>
  </si>
  <si>
    <t>anap@wgalil.ac.il</t>
  </si>
  <si>
    <t>Prashizky, Anna/JEO-9511-2023</t>
  </si>
  <si>
    <t>Prashizky, Anna/0000-0003-1268-5628</t>
  </si>
  <si>
    <t>1353-1042</t>
  </si>
  <si>
    <t>1744-0548</t>
  </si>
  <si>
    <t>J ISR HIST</t>
  </si>
  <si>
    <t>J. Isr. Hist.</t>
  </si>
  <si>
    <t>JUL 3</t>
  </si>
  <si>
    <t>10.1080/13531042.2021.2034963</t>
  </si>
  <si>
    <t>FEB 2022</t>
  </si>
  <si>
    <t>Social Science Citation Index (SSCI); Arts &amp; Humanities Citation Index (A&amp;HCI)</t>
  </si>
  <si>
    <t>4S0QU</t>
  </si>
  <si>
    <t>WOS:000757683100001</t>
  </si>
  <si>
    <t>Zhu, CY; Harris, K; Zhang, W; Tsyganova, K; Li, MH; Zeng, RX</t>
  </si>
  <si>
    <t>Zhu, ChengYan; Harris, Keith; Zhang, Wei; Tsyganova, Ksenia; Li, Menghan; Zeng, Runxi</t>
  </si>
  <si>
    <t>The blue whale challenge from urban legend to real harm: Case study analyses of Chinese suicide attempters</t>
  </si>
  <si>
    <t>CURRENT PSYCHOLOGY</t>
  </si>
  <si>
    <t>Blue whale challenge; Self-harm; Suicidal behaviors; Suicide prevention; China</t>
  </si>
  <si>
    <t>LIFE SATISFACTION; 1ST RESPONDERS; ONLINE; PERCEPTIONS; ASSOCIATION; ADOLESCENTS; IDEATION</t>
  </si>
  <si>
    <t>Since 2015, there have been numerous reports, mostly unsubstantiated, of teen suicides associated with an online contest - the Blue Whale Challenge (BWC) in Russia, Europe and India. Recently, reports emerged of possible BWC cases in China. 7 Cases were selected from Chinese media reports by online searching. Multiple sources of information (e.g., published reports, social media entries) were searched and examined for detailed information about cases, to collect information on pre-game situations, game activities, and post-game conditions. Thematic analysis was used to determine themes in BWC victim antecedents, behaviors, and consequences. Two of seven cases were female. Ages ranged 11-19 years (M = 15.57, SD = 2.94). Thematic analysis of the seven Chinese cases revealed a predisposition phase (low mood, interpersonal problems, poor school performance) followed by a five-stage process of BWC involvement: 1) contact with a death-oriented game (BWC); 2) acceptance of the game's rules and the escalating challenges; 3) BWC incidents conclusion - a suicide attempt/completion; 4) discovery by others and/or game rejection, followed by 5) personal recovery. Analyses revealed interventions are required at each victim stage, and the necessity for increased online efforts. As most adolescent cases showed school problems (e.g., poor school performance, absenteeism), we recommend increased efforts at primary to tertiary schools to assess for and address personal difficulties of students demonstrating poor school performance. Results call for a new wave of revised suicide prevention methods led by digital natives but in collaboration with government, media and communities to address unique contemporary risks.</t>
  </si>
  <si>
    <t>[Zhu, ChengYan] Wuhan Univ, Sch Polit Sci &amp; Publ Adm, Wuhan 430072, Peoples R China; [Harris, Keith] Charles Sturt Univ, Sch Psychol, Bathurst, NSW 2640, Australia; [Harris, Keith] Univ Queensland, Sch Psychol, St Lucia, Qld 4072, Australia; [Zhang, Wei] Huazhong Univ Sci &amp; Technol, Sch Med &amp; Hlth Management, Wuhan 430030, Peoples R China; [Tsyganova, Ksenia] St Petersburg State Univ, Ctr Sociol &amp; Internet Res, St Petersburg 199034, Russia; [Li, Menghan; Zeng, Runxi] Chongqing Univ, Ctr Intelligent Media &amp; Computat Commun, Sch Journalism &amp; Commun, Chongqing 401331, Peoples R China</t>
  </si>
  <si>
    <t>Wuhan University; Charles Sturt University; University of Queensland; Huazhong University of Science &amp; Technology; Saint Petersburg State University; Chongqing University</t>
  </si>
  <si>
    <t>Zeng, RX (corresponding author), Chongqing Univ, Ctr Intelligent Media &amp; Computat Commun, Sch Journalism &amp; Commun, Chongqing 401331, Peoples R China.</t>
  </si>
  <si>
    <t>zrx@cqu.edu.cn</t>
  </si>
  <si>
    <t>曾, 润喜/G-1135-2010; Harris, Keith M/K-9957-2013</t>
  </si>
  <si>
    <t>Harris, Keith M/0000-0002-1199-2856; Zeng, Runxi/0000-0002-8353-9479; Zhang, Wei/0000-0003-0178-0750</t>
  </si>
  <si>
    <t>National Natural Science Foundation of China [7210041729]; Fundamental Research Funds for the Central University [2019CDJSK07XK02]; Chongqing Talent Plan Project</t>
  </si>
  <si>
    <t>National Natural Science Foundation of China(National Natural Science Foundation of China (NSFC)); Fundamental Research Funds for the Central University; Chongqing Talent Plan Project</t>
  </si>
  <si>
    <t>This research was funded by National Natural Science Foundation of China (No. 7210041729), Fundamental Research Funds for the Central University (No. 2019CDJSK07XK02) and Chongqing Talent Plan Project (No.cstc2021ycjh-bgzxm0194).</t>
  </si>
  <si>
    <t>NEW YORK</t>
  </si>
  <si>
    <t>ONE NEW YORK PLAZA, SUITE 4600, NEW YORK, NY, UNITED STATES</t>
  </si>
  <si>
    <t>1046-1310</t>
  </si>
  <si>
    <t>1936-4733</t>
  </si>
  <si>
    <t>CURR PSYCHOL</t>
  </si>
  <si>
    <t>Curr. Psychol.</t>
  </si>
  <si>
    <t>10.1007/s12144-022-02793-w</t>
  </si>
  <si>
    <t>L4AL6</t>
  </si>
  <si>
    <t>WOS:000754149700001</t>
  </si>
  <si>
    <t>Kravchenko, Z; Nygård, O</t>
  </si>
  <si>
    <t>Kravchenko, Zhanna; Nygard, Olav</t>
  </si>
  <si>
    <t>Extracurricular activities and educational ouctomes: evidence from high-performing schools in St Petersburg, Russia</t>
  </si>
  <si>
    <t>INTERNATIONAL STUDIES IN SOCIOLOGY OF EDUCATION</t>
  </si>
  <si>
    <t>Extracurricular activities; educational performance; Russia</t>
  </si>
  <si>
    <t>ACADEMIC-ACHIEVEMENT; SOCIAL-MOBILITY; PARTICIPATION; SUCCESS; YOUTH; FAMILY; REPRODUCTION; INEQUALITIES; ADOLESCENTS; ATTAINMENT</t>
  </si>
  <si>
    <t>This article is based on a survey carried out among 2,428 ninth-graders from 64 high-performing schools in St. Petersburg, Russia. In the study, we examine the relationships between socioeconomic background, extracurricular participation, and educational outcomes. The findings demonstrate high levels of participation in out-of-school, compared to school-based, extracurricular activities. Extracurricular participation was also shown to be associated with better grades and, to some extent, with higher levels of university aspirations. The relatively small estimate sizes indicate, however, that extracurricular participation is not a major factor in differences in educational outcomes. Nevertheless, since participation was higher among socioeconomically more advantaged students, and grades and/or levels of university aspirations were higher among those who participated, we argue that extracurricular participation should be understood as part of social reproduction in Russia.</t>
  </si>
  <si>
    <t>[Kravchenko, Zhanna] Sodertorn Univ, Sch Social Sci, Huddinge, Sweden; [Nygard, Olav] Linkoping Univ, Inst Res Migrat Ethnic &amp; Soc, Dept Culture &amp; Soc, Norrkoping, Sweden</t>
  </si>
  <si>
    <t>Sodertorn University; Linkoping University</t>
  </si>
  <si>
    <t>Kravchenko, Z (corresponding author), Sodertorn Univ, Sch Social Sci, Huddinge, Sweden.</t>
  </si>
  <si>
    <t>zhanna.kravchenko@sh.se</t>
  </si>
  <si>
    <t>Ostersjostiftelsen [2199/3.1.1/2014]</t>
  </si>
  <si>
    <t>Ostersjostiftelsen(Foundation for Baltic and East European Studies)</t>
  </si>
  <si>
    <t>This work was supported by the Ostersjostiftelsen [2199/3.1.1/2014].</t>
  </si>
  <si>
    <t>0962-0214</t>
  </si>
  <si>
    <t>1747-5066</t>
  </si>
  <si>
    <t>INT STUD SOCIOL EDUC</t>
  </si>
  <si>
    <t>Int. Stud. Sociol. Educ.</t>
  </si>
  <si>
    <t>2022 JAN 12</t>
  </si>
  <si>
    <t>10.1080/09620214.2021.2014933</t>
  </si>
  <si>
    <t>JAN 2022</t>
  </si>
  <si>
    <t>Sociology</t>
  </si>
  <si>
    <t>YF8MF</t>
  </si>
  <si>
    <t>Green Published, hybrid</t>
  </si>
  <si>
    <t>WOS:000742055000001</t>
  </si>
  <si>
    <t>Alexeeva, S; Zubov, V; Konina, A</t>
  </si>
  <si>
    <t>Alexeeva, Svetlana; Zubov, Vladislav; Konina, Alena</t>
  </si>
  <si>
    <t>The effect of a dyslexia-specific Cyrillic font, LexiaD, on reading speed: further exploration in adolescents with and without dyslexia</t>
  </si>
  <si>
    <t>PRIMENJENA PSIHOLOGIJA</t>
  </si>
  <si>
    <t>dyslexia; font; eye tracker; printed text; Russian</t>
  </si>
  <si>
    <t>EYE-MOVEMENTS; PERCEPTION; FREQUENCY; CHILDREN; BENEFIT; READERS; TEXT</t>
  </si>
  <si>
    <t>The current study aims to test the assumption that a specially designed Cyrillic font, LexiaD, can assist adolescents with reading problems and facilitate their reading experience. LexiaD was compared with the widely used Arial font. Two groups of adolescents with dyslexia (N= 34) and without dyslexia (N= 28) silently read 144 sentences from the Russian Sentence Corpus (Laurinavichyute et al., 2019), some of which were presented in LexiaD, and others in Arial, while their eye movements were recorded. LexiaD did not show the desired effect for adolescents at the beginning of the experiment: Arial outperformed it in reading speed in both participant groups. However, by the end of the experiment, LexiaD showed a better performance. Although the speed of the higher-level cognitive processing (e.g., lexical access) in both fonts did not differ significantly, the feature extraction was found to be better in LexiaD than in Arial. Thus, we found some positive effect of LexiaD when participants with and without dyslexia got accustomed to it. A follow-up study with an explicit exposure session is needed to confirm this conclusion.</t>
  </si>
  <si>
    <t>[Alexeeva, Svetlana; Zubov, Vladislav] St Petersburg State Univ, Inst Cognit Studies, St Petersburg, Russia; [Konina, Alena] Univ Helsinki, Dept Languages, Helsinki, Finland</t>
  </si>
  <si>
    <t>Saint Petersburg State University; University of Helsinki</t>
  </si>
  <si>
    <t>Alexeeva, S (corresponding author), St Petersburg State Univ, Inst Cognit Studies, St Petersburg, Russia.</t>
  </si>
  <si>
    <t>s.alekseeva@spbu.ru</t>
  </si>
  <si>
    <t>Alexeeva, Svetlana V./C-1712-2016; Zubov, Vladislav/AAE-1048-2022; Konina, Alena A./B-4838-2017</t>
  </si>
  <si>
    <t>Alexeeva, Svetlana V./0000-0002-8540-6178; Zubov, Vladislav/0000-0001-8714-7491; Konina, Alena A./0000-0002-1215-1514</t>
  </si>
  <si>
    <t>Russian Presidential grant for young scientists</t>
  </si>
  <si>
    <t>This work was supported by the Russian Presidential grant for young scientists [grant number Mu Kappa-1373.2020.6].</t>
  </si>
  <si>
    <t>UNIV NOVOM SADU</t>
  </si>
  <si>
    <t>NOVI SAD</t>
  </si>
  <si>
    <t>FILOZOFSKI FAK-ODSEK PSIHOLOGIJU DR ZORANA DINIDICA 2, NOVI SAD, 21000, SERBIA</t>
  </si>
  <si>
    <t>1821-0147</t>
  </si>
  <si>
    <t>2334-7287</t>
  </si>
  <si>
    <t>PRIMENJ PSIHOL</t>
  </si>
  <si>
    <t>Primenj. Psihol.</t>
  </si>
  <si>
    <t>10.19090/pp.v15i2.2373</t>
  </si>
  <si>
    <t>2A0UM</t>
  </si>
  <si>
    <t>WOS:000809227500003</t>
  </si>
  <si>
    <t>Burmenskaya, GV</t>
  </si>
  <si>
    <t>Burmenskaya, Galina, V</t>
  </si>
  <si>
    <t>Orienting Activity of the Subject as a Mechanism for Instruction, Learning and Development</t>
  </si>
  <si>
    <t>PSYCHOLOGY IN RUSSIA-STATE OF THE ART</t>
  </si>
  <si>
    <t>Orienting activity of the subject; P; Ya; Galperin?s theory of the stage-by-stage formation of mental actions and concepts; zone of proximal development; types of orientation and types of learning; mental development in ontogenesis; cognitive learning method; Piagetian phenomena; combinatorial thinking; psychological counseling</t>
  </si>
  <si>
    <t>Background. The 120th anniversary was celebrated in 2022 of the birth of the outstanding Soviet scientist P.Ya. Galperin (1902-1988), who made a significant contribution to the development of Russian psychology. Objective. To analyze the significance of P.Ya. Galperin's concept of orienting activity for the study of processes of mental development, learning and instruc-tion. Design. The concept of the zone of proximal development (L.S. Vygotsky) is interpreted in light of the doctrine of orienting activity, presenting three examples from different areas of research, where the concept of orienting activity is used to analyze the phenomena of mental development in children and adults. Results. 1. The concept of orienting activity makes it possible to substantially concretize the psychological content and mechanisms of the zone of proximal development. 2. The subject's orienting activity plays a key role, which is implicitly present in the method of cognitive learning developed in the Geneva psychologi-cal school and reproducing (according to the followers of J. Piaget) an autono-mous process of constructing new operational structures. 3. The study examines the organization of orienting activity in the process of children's mastery of the concepts of combinatorial thinking in a learning experiment based on Galperin's method of stage-by-stage formation of mental actions and concepts. 4. The role of a client's orienting activity is explicated, and its special organization by the psy-chologist who is counseling parents on the mental development and upbringing of children and adolescents. Conclusion. P.Ya. Galperin's discovery regarding the structure of human activ-ity and introduction of the concept of orientation, and the creation of a method for studying the orienting component of action as distinct from the executive component, lead to a much deeper understanding of the central problem posed by L.S. Vygotsky: the interrelation and mechanisms of connection between the processes of learning, instruction (teaching) and development.</t>
  </si>
  <si>
    <t>[Burmenskaya, Galina, V] Lomonosov Moscow State Univ, Moscow, Russia</t>
  </si>
  <si>
    <t>Lomonosov Moscow State University</t>
  </si>
  <si>
    <t>Burmenskaya, GV (corresponding author), Lomonosov Moscow State Univ, Moscow, Russia.</t>
  </si>
  <si>
    <t>burmenska@list.ru</t>
  </si>
  <si>
    <t>LOMONOSOV MOSCOW STATE UNIV, FAC JOURNALISM</t>
  </si>
  <si>
    <t>UL MAKHOVAYA, DOM 11, STROENIE 9, MOSCOW, 125009, RUSSIA</t>
  </si>
  <si>
    <t>2074-6857</t>
  </si>
  <si>
    <t>2307-2202</t>
  </si>
  <si>
    <t>PSYCHOL RUSS</t>
  </si>
  <si>
    <t>Psychol. Russ.</t>
  </si>
  <si>
    <t>10.11621/pir.2022.0403</t>
  </si>
  <si>
    <t>8P1SW</t>
  </si>
  <si>
    <t>WOS:000926310300003</t>
  </si>
  <si>
    <t>Gordeeva, TO; Sychev, OA; Suchanovskaya, AV</t>
  </si>
  <si>
    <t>Gordeeva, Tamara O.; Sychev, Oleg A.; Suchanovskaya, Anna, V</t>
  </si>
  <si>
    <t>Dynamics of Academic Motivation and Orientation towards the Grades of Russian Teenagers in the Period from 1999 to 2020</t>
  </si>
  <si>
    <t>KULTURNO-ISTORICHESKAYA PSIKHOLOGIYA-CULTURAL-HISTORICAL PSYCHOLOGY</t>
  </si>
  <si>
    <t>academic motivation; intrinsic motivation; dynamics of learning motivation; educational reforms; adolescents</t>
  </si>
  <si>
    <t>SCHOOL; ELEMENTARY; STRATEGIES</t>
  </si>
  <si>
    <t>This study is devoted to the analysis of the dynamics of academic motivation in adolescents in 1999, and again 20 years later. The sample consisted of 735 students of the seventh and eighth grades of comprehensive secondary schools in Moscow (N=242 in 1999 and N=493 in Jan 2020). The results of the study indicate a decrease in all types of motivation, both intrinsic and various types of extrinsic, which indicates a significant change in the place of educational activity in the life of the contemporary student. At the same time, it is characteristic that one of the most significant types of academic motivation - studying for the sake of getting good grades - did not undergo significant changes during the study period. With regard to one of the types of extrinsic motivation - the motivation of parental control - a gender specificity was found: this type of motivation decreased only in girls, while in boys it showed stability, which speaks in favor of parents showing a constant level of control over boys' studies. The cognitive components of motivation also revealed negative trends - the level of perceived controllability of educational activities and perceived competence decreased, despite the fact that the level of subjective difficulty of educational activities did not increase, but, on the contrary, slightly decreased. The results obtained are analyzed from the point of view of the educational reforms of recent decades associated with the introduction of the Unified State Examination and the decrease in the value of a wide range of academic subjects, as well as the widespread use of social networks by contemporary teenagers.</t>
  </si>
  <si>
    <t>[Gordeeva, Tamara O.; Suchanovskaya, Anna, V] Lomonosov Moscow State Univ, Moscow, Russia; [Gordeeva, Tamara O.] Higher Sch Econ, Moscow, Russia; [Sychev, Oleg A.] Shukshin Altai State Univ Humanities &amp; Pedag, Biisk, Russia</t>
  </si>
  <si>
    <t>Lomonosov Moscow State University; HSE University (National Research University Higher School of Economics)</t>
  </si>
  <si>
    <t>Gordeeva, TO (corresponding author), Lomonosov Moscow State Univ, Moscow, Russia.;Gordeeva, TO (corresponding author), Higher Sch Econ, Moscow, Russia.</t>
  </si>
  <si>
    <t>tamgordeeva@gmail.com; osn1@mail.ru; anna.suhanovskaya@gmail.com</t>
  </si>
  <si>
    <t>Sychev, Oleg/B-7944-2016</t>
  </si>
  <si>
    <t>Sychev, Oleg/0000-0002-0373-6916</t>
  </si>
  <si>
    <t>Russian Science Foundation (RSF) [22-28-01337]</t>
  </si>
  <si>
    <t>The reported study was funded by Russian Science Foundation (RSF), project number 22-28-01337.</t>
  </si>
  <si>
    <t>1816-5435</t>
  </si>
  <si>
    <t>2224-8935</t>
  </si>
  <si>
    <t>KULT-ISTOR PSIKHOL</t>
  </si>
  <si>
    <t>Kult.-Istor. Psikhol.</t>
  </si>
  <si>
    <t>10.17759/chp.2022180313</t>
  </si>
  <si>
    <t>7B2HW</t>
  </si>
  <si>
    <t>WOS:000898962200015</t>
  </si>
  <si>
    <t>Krasnozhenova, EE; Kulinok, SV</t>
  </si>
  <si>
    <t>Krasnozhenova, E. E.; Kulinok, S., V</t>
  </si>
  <si>
    <t>Forms and Methods of Combating the Partisan Movement on the Border Territory of Belarus and the North-West of Russia</t>
  </si>
  <si>
    <t>NOVEISHAYA ISTORIYA ROSSII-MODERN HISTORY OF RUSSIA</t>
  </si>
  <si>
    <t>Great Patriotic War; North-West; RSFSR; Belarus; occupation; partisan movement; crimes; intelligence; propaganda</t>
  </si>
  <si>
    <t>The article examines the forms and methods of the Nazi occupation authorities' struggle against the partisan movement on the border territory of Belarus and the North-West of Russia. From the very first days of the occupation of the region, the German occupation bodies and services paid considerable attention to the development of the most effective forms and methods of combating the partisan movement. The fight against the partisan movement was based on a variety of reconnaissance work: aviation and combat reconnaissance, visual observation, intelligence intelligence work. Agent cadres were trained in special training centers (courses and schools) created by the German special services. Another form of struggle against the partisan movement was the organization and training of pseudo partisan detachments. Committing crimes under the guise of partisans against the civilian population, pseudo-partisan units discredited the partisans in the eyes of the civilian population, thereby depriving the resistance movement of social support and support. The study noted that the most massive and brutal method of fighting the partisan movement was punitive operations aimed at eliminating partisan detachments and brigades, seizing food, mass destruction and seizure of civilians for subsequent forced labor. It is shown that under the guise of fighting partisans, the Nazis punished not only adults, but also children and adolescents. To fight the partisan movement, the invaders also used agitation and propaganda work. Orders were regularly posted in public places urging the population to fight the partisans. A special place was occupied by anti-partisan agitation in the periodicals. Under the occupation, the forms and methods of fighting the resistance movement against the Nazi regime were constantly improved taking into account the gaining practical experience of the struggle by the invaders.</t>
  </si>
  <si>
    <t>[Krasnozhenova, E. E.] Peter Great St Petersburg Polytech Univ, 29 Ul Politekhn Skaya, St Petersburg 195251, Russia; [Kulinok, S., V] Natl Arch Republ Belarus, 116 Pr Nezavisimosti, Minsk 220114, BELARUS</t>
  </si>
  <si>
    <t>Peter the Great St. Petersburg Polytechnic University</t>
  </si>
  <si>
    <t>Krasnozhenova, EE (corresponding author), Peter Great St Petersburg Polytech Univ, 29 Ul Politekhn Skaya, St Petersburg 195251, Russia.</t>
  </si>
  <si>
    <t>eleena@inbox.ru; svkulinok@tut.by</t>
  </si>
  <si>
    <t>ST PETERSBURG UNIV PRESS</t>
  </si>
  <si>
    <t>ST PETERSBURG</t>
  </si>
  <si>
    <t>6TH LINE VO, 11, ST PETERSBURG, 199004, RUSSIA</t>
  </si>
  <si>
    <t>2219-9659</t>
  </si>
  <si>
    <t>2309-7973</t>
  </si>
  <si>
    <t>NOVEISHAYA ISTOR ROS</t>
  </si>
  <si>
    <t>Noveishaya Istor. Ross.</t>
  </si>
  <si>
    <t>10.21638/spbu24.2022.404</t>
  </si>
  <si>
    <t>8A0HR</t>
  </si>
  <si>
    <t>gold, Green Submitted</t>
  </si>
  <si>
    <t>WOS:000915930200004</t>
  </si>
  <si>
    <t>Mukhina, VS; Melkov, SV</t>
  </si>
  <si>
    <t>Mukhina, Valeriya S.; Melkov, Sergey V.</t>
  </si>
  <si>
    <t>Personality Inner Position as the Basis for Civic Identity Development</t>
  </si>
  <si>
    <t>person's inner position; civil identity; rights and duties; inner position of a citizen; realities of being</t>
  </si>
  <si>
    <t>REGIONAL IDENTITY; ADOLESCENTS; COMPONENTS; INTENTIONS; PREDICTORS; VALUES; YOUTH</t>
  </si>
  <si>
    <t>In this paper methodologically approaches to the problem of the formation of civic identity are presented. The authors refer to the concept of Phenomenology of Personal Development and Being (V.S. Mukhina). A person's inner position as an essential basis for the formation of the civic identity should include the following: 1. The value attitude towards the reality of objective and spiritual world as a result of historically established activities of mankind. 2. The subject-subject attitude to natural reality, requiring citizens to value Russia's unique natural diversity. 3. The reality of image-sign consciousness in general with particular importance of the reality of civic consciousness and civic identity. 4. The reality of social and normative space, first of all, value attitude to civil rights and duties of everyone, to laws of Russia, to results of science and cultural traditions of numerous nations of the country. 5. The reality of individual's inner space certainly presupposes an active civic position, coupled with the value attitude towards oneself as a citizen, ready to take responsibility for one's own development and being as an integral personality, committed to one's country as a stronghold of the State.</t>
  </si>
  <si>
    <t>[Mukhina, Valeriya S.; Melkov, Sergey V.] Moscow Pedag State Univ MPGU, Moscow, Russia</t>
  </si>
  <si>
    <t>Mukhina, VS (corresponding author), Moscow Pedag State Univ MPGU, Moscow, Russia.</t>
  </si>
  <si>
    <t>rl-online@mail.ru; sergey.melkov@gmail.com</t>
  </si>
  <si>
    <t>Melkov, Sergey/AFH-9486-2022; Mukhina, Valeriya/N-7014-2017</t>
  </si>
  <si>
    <t>Melkov, Sergey/0000-0002-0670-6325; Mukhina, Valeriya/0000-0002-9417-6925</t>
  </si>
  <si>
    <t>10.17759/chp.2022180110</t>
  </si>
  <si>
    <t>1B8LB</t>
  </si>
  <si>
    <t>WOS:000792682400011</t>
  </si>
  <si>
    <t>Oslon, VN; Prokopeva, LM; Kolesnikova, UV</t>
  </si>
  <si>
    <t>Oslon, Veronika N.; Prokopeva, Luybov M.; V. Kolesnikova, Uliana</t>
  </si>
  <si>
    <t>Relationship of Lifestyle Activity, Subjective Health and Subjective Well-Being of Adolescent Children in the Russia</t>
  </si>
  <si>
    <t>PSIKHOLOGICHESKAYA NAUKA I OBRAZOVANIE-PSYCHOLOGICAL SCIENCE AND EDUCATION</t>
  </si>
  <si>
    <t>subjective well-being; health; activity; age and gender dynamics; conditionally healthy and respondents with disabilities; difficult-to-live territories</t>
  </si>
  <si>
    <t>DEPRESSION; EXERCISE</t>
  </si>
  <si>
    <t>The article presents the results obtained within the framework of the All -Rus-sian empirical study Subjective well-being of older adolescent and adoles-cent children in the Russian Federation  specialIntscript in which 10626 respondents (13-17 years old) from 22 regions of the Russian Federation participated . Interest in the topic is due to anxiety for the physical and psychological health of the younger generation entering adulthood . The obtained results made it possible to prove the existence of a positive close relationship between satisfaction with one's own activity in the social and physical spheres, subjec-tive health, comfort of the educational environment and the summary score of subjective well-being (hereinafter SB) among the study participants . The identified age and gender patterns of changes in the level of closeness of the scales with the SB, a comparative analysis of satisfaction ratings with them in dynamics indicated their dependence on puberty and adolescent crises . It is shown that girls rate their activity  and comfort of the educational environment  lower than boys and are less vulnerable to stress associated with leaving school. It was revealed that in informants with disabilities, the assess-ments of their activity and subjective health have a negative age dynamic, in contrast to conditionally healthy ones. Living in ecologically unfavorable (polluted) and hard-to-reach territories has a negative impact on respondents' assessments of activity and subjective health.</t>
  </si>
  <si>
    <t>[Oslon, Veronika N.; Prokopeva, Luybov M.; V. Kolesnikova, Uliana] Moscow State Univ Psychol &amp; Educ, Moscow, Russia</t>
  </si>
  <si>
    <t>Moscow State University of Psychology &amp; Education</t>
  </si>
  <si>
    <t>Oslon, VN (corresponding author), Moscow State Univ Psychol &amp; Educ, Moscow, Russia.</t>
  </si>
  <si>
    <t>oslonvn@mgppu.ru; prokopevalm@mgppu.ru; kolesnikovauv@mgppu.ru</t>
  </si>
  <si>
    <t>Oslon, Veronika/0000-0002-9625-7307; Kolesnikova, Uliana/0000-0002-5328-8621</t>
  </si>
  <si>
    <t>Ministry of Education of the Russian Federation [073-00110-22-01]</t>
  </si>
  <si>
    <t>Ministry of Education of the Russian Federation(Ministry of Education and Science, Russian Federation)</t>
  </si>
  <si>
    <t>Funding. The study was carried out within the framework of the state task of the Ministry of Education of the Russian Federation No. 073-00110-22-01 dated 21.01.2022 ?Scientific and methodological sup-port for experimental testing of psychodiagnostic procedures for examining candidates for substitute parents, pupils and employees of organizations for orphans and children left without parental care?.</t>
  </si>
  <si>
    <t>1814-2052</t>
  </si>
  <si>
    <t>2311-7273</t>
  </si>
  <si>
    <t>PSIKHOL NAUK OBRAZOV</t>
  </si>
  <si>
    <t>Psikhologicheskaya Nauka Obrazovanie-Psychol. Sci. Educ.</t>
  </si>
  <si>
    <t>10.17759/pse.2022270609</t>
  </si>
  <si>
    <t>Education &amp; Educational Research; Psychology, Multidisciplinary</t>
  </si>
  <si>
    <t>I6XO3</t>
  </si>
  <si>
    <t>WOS:001004196600009</t>
  </si>
  <si>
    <t>Pomelov, VB</t>
  </si>
  <si>
    <t>Pomelov, Vladimir Borissovich</t>
  </si>
  <si>
    <t>S. Makarenko: the father of the Soviet pedagogy</t>
  </si>
  <si>
    <t>HISTORY OF EDUCATION &amp; CHILDRENS LITERATURE</t>
  </si>
  <si>
    <t>System of the Soviet education; Gorky colony; Dzerzhinsky commune; A.S. Makarenko; Pedagogical Poem; URSS; XX Century</t>
  </si>
  <si>
    <t>MONTESSORI</t>
  </si>
  <si>
    <t>The article is devoted to the great teacher Anton Semyonovich Makarenko (1888-1939), who is considered by many researchers one of the most significant figures of education in the XXth century, the founder of Soviet pedagogy. The purpose of the article is to give an idea of his contribution to the theory and practice of pedagogy. The study solves the following tasks: to present in a holistic form the biography of A.S. Makarenko and to reveal some little-known facts of the teacher's life, to characterize his pedagogical and literary activities, to show the importance of his efforts for the development of pedagogical science and practice. It tells in detail about the origin of the teacher and the family in which he grew up. The main attention is paid to the disclosure of his activities as the head of educational institutions for homeless children and adolescents: the Gorky colony, the Dzerzhinsky commune. A.S. Makarenko is shown not only as a great teacher and a pedagogical innovator, but also as one of the most significant Russian writers. His books, especially Pedagogical Poem, Flags on Towers and Book for Parents, have been published in dozens of countries around the world. A.S. Makarenko is entitled by the UNESCO as one of the four most important teachers of the XXth century.</t>
  </si>
  <si>
    <t>[Pomelov, Vladimir Borissovich] Vyatka State Univ, Kirov, Russia</t>
  </si>
  <si>
    <t>Vyatka State University</t>
  </si>
  <si>
    <t>Pomelov, VB (corresponding author), Vyatka State Univ, Kirov, Russia.</t>
  </si>
  <si>
    <t>vladimirpomelov@mail.ru</t>
  </si>
  <si>
    <t>EDIZIONI UNIVERSITA MACERATA</t>
  </si>
  <si>
    <t>MACERATA</t>
  </si>
  <si>
    <t>CENTRO DIREZIONALE, VIA CARDUCCI, 63-A, MACERATA, 62100, ITALY</t>
  </si>
  <si>
    <t>1971-1093</t>
  </si>
  <si>
    <t>1971-1131</t>
  </si>
  <si>
    <t>HIST EDUC CHILD LIT</t>
  </si>
  <si>
    <t>Hist. Educ. Child. Lit.</t>
  </si>
  <si>
    <t>Arts &amp; Humanities Citation Index (A&amp;HCI)</t>
  </si>
  <si>
    <t>1U8FZ</t>
  </si>
  <si>
    <t>WOS:000805642800025</t>
  </si>
  <si>
    <t>Pukhov, DY</t>
  </si>
  <si>
    <t>Pukhov, D. Y.</t>
  </si>
  <si>
    <t>DEVIANT BEHAVIOR OF MINORS IN RUSSIA IN THE SECOND HALF OF THE 19TH - EARLY 20TH CENTURIES IN THE COVERAGE OF POST-SOVIET HISTORIOGRAPHY</t>
  </si>
  <si>
    <t>VESTNIK PERMSKOGO UNIVERSITETA-ISTORIYA-PERM UNIVERSITY HERALD-HISTORY</t>
  </si>
  <si>
    <t>deviant behavior; crime; suicide; prostitution; minors; Russia in the second half of the 19th - early 20th century</t>
  </si>
  <si>
    <t>The article analyzes the results of post-Soviet Russian studies of such negative forms of juvenile deviance in Russia in the second half of the 19th - early 20th centuries as crime, suicide, prostitution, and alcoholism. Despite the growing interest in this topic during the period under review, it did not fully take shape as an independent academic problem. In post-Soviet historiography, the prevailing conclusion is that the level of criminalization of the representatives of the age group under consideration increased during the second half of the 19th - early 20th centuries. Some authors associate this trend mainly with the effect of socio-economic factors (O.I. Pospelova, E.V. Mishina, etc.), while other researchers believe that such prerequisites for the deterioration of the criminal situation as the crisis of traditional values and social regulators, political instability, and Russia's participation in military conflicts were of no less importance (N.A. Zotkina, O.V. Harseeva, etc.). B.N. Mironov excludes the possibility of a negative impact of socio-economic processes on the criminal situation in the post-reform period. Some features of research positions are revealed in the explanation of the causes of the epidemic of school suicides at the turn of the 19th and 20th centuries. The generally recognized prerequisites for this deviation can be considered the imperfection of the school education system, and problems in the family and in personal relationships with peers. S.A. Zavrazhin, M.V. Egorova and I.V. Sinova believe that one should also consider the disappointment in the results of the First Russian Revolution. A.B. Lyarsky names such factors of suicidal behavior as the peculiarities of the outlook of the Russian intelligentsia and participants in the revolutionary movement, protest, the fashion for suicide, the distance between representatives of different generations in a bourgeois family, and the age characteristics of schoolchildren. Modern researchers recognize the problem of child and adolescent prostitution in the pre-revolutionary period.</t>
  </si>
  <si>
    <t>[Pukhov, D. Y.] Ural State Forest Engn Univ, Sibirskiy Trakt Str 37, Ekaterinburg 620100, Russia</t>
  </si>
  <si>
    <t>Ural State Forest Engineering University</t>
  </si>
  <si>
    <t>Pukhov, DY (corresponding author), Ural State Forest Engn Univ, Sibirskiy Trakt Str 37, Ekaterinburg 620100, Russia.</t>
  </si>
  <si>
    <t>histp5@gmail.com</t>
  </si>
  <si>
    <t>Pukhov, Denis/0000-0001-7039-3848</t>
  </si>
  <si>
    <t>PERM STATE NATL RESEARCH UNIV</t>
  </si>
  <si>
    <t>PERM</t>
  </si>
  <si>
    <t>UL BUKIREVA, 15, PERM, 614990, RUSSIA</t>
  </si>
  <si>
    <t>2219-3111</t>
  </si>
  <si>
    <t>VESTN PERMSK UNIV-IS</t>
  </si>
  <si>
    <t>Vestn. Permsk. Univ.-Istor.</t>
  </si>
  <si>
    <t>10.17072/2219-3111-2022-2-123-132</t>
  </si>
  <si>
    <t>5E1RV</t>
  </si>
  <si>
    <t>WOS:000865407000011</t>
  </si>
  <si>
    <t>Rean, AA; Shagalov, IL</t>
  </si>
  <si>
    <t>Rean, A. A.; Shagalov, I. L.</t>
  </si>
  <si>
    <t>The Role of Perceiving Police and Government Officials in Adolescents Aggression</t>
  </si>
  <si>
    <t>PSYCHOLOGY-JOURNAL OF THE HIGHER SCHOOL OF ECONOMICS</t>
  </si>
  <si>
    <t>aggression; adolescents; authorities; officials; police; political violence; government institutions</t>
  </si>
  <si>
    <t>POLITICAL-CONFLICT; CHILDRENS EXPOSURE; PROCEDURAL JUSTICE; MILITARY VIOLENCE; BEHAVIOR PROBLEMS; RUSSIAN SOCIETY; FAMILY; PERCEPTIONS; ATTITUDES; TRANSMISSION</t>
  </si>
  <si>
    <t>The paper presents the results of a study of aggressiveness and the socio-perceptual image of the police and government officials in the minds of adolescents. Our study is based on a survey of 7468 young people between the ages of 16 and 19, of whom 42% were men (2759) and 58% were women (3804). The survey was conducted in eight Russian regions. We used an original methodology to assess individuals' perceptions of their social environment, the 80 adjectives, as well as a positive perception coefficient developed on its basis. The analysis of the data showed that negative perceptions of the police were positively related to the aggressiveness of the young audience, youth's perception of government officials showed no significant correlation with studied psychological parameters. At the same time, the strongest relationship negative perception formed with reactive aggression, arising as a response to external aggression or threat. It was also found that the negative perception of law enforcement agencies in 1996 and 2016 did not change in a meaningful way and, therefore, is characterized by a high degree of inertia and stability. Also, the entrenched thesis in psychology about the influence of family wholeness on personality aggression did not find confirmation in the study. At the same time, adolescents raised by two parents demonstrate a lower level of shyness, and thus can more successfully overcome socialization difficulties. The analysis of exogenous factors of aggression showed a correlation between the aggression of the respondents and the size of the city they live in. Young people in large and densely populated cities are more prone to aggression than their peers in the countryside.</t>
  </si>
  <si>
    <t>[Rean, A. A.] Moscow Pedag State Univ, Ctr Socializat Family &amp; Prevent Antisocial Behav, Malaya Pirogovskaya Str 1-1, Moscow 119435, Russia; [Shagalov, I. L.] HSE Univ, Ctr Inst Studies, 20 Myasnitskaya Str, Moscow 101000, Russia; [Shagalov, I. L.] HSE Univ, Fac Econ, 20 Myasnitskaya Str, Moscow 101000, Russia</t>
  </si>
  <si>
    <t>Rean, AA (corresponding author), Moscow Pedag State Univ, Ctr Socializat Family &amp; Prevent Antisocial Behav, Malaya Pirogovskaya Str 1-1, Moscow 119435, Russia.</t>
  </si>
  <si>
    <t>profrean@yandex.ru; ishagalov@hse.ru</t>
  </si>
  <si>
    <t>NATL RES UNIV HIGHER EDUCATION</t>
  </si>
  <si>
    <t>NATL RES UNIV HIGHER EDUCATION, MOSCOW, 00000, RUSSIA</t>
  </si>
  <si>
    <t>1813-8918</t>
  </si>
  <si>
    <t>PSYCHOL-J HIGH SCH E</t>
  </si>
  <si>
    <t>Psychol.-J. High. Sch. Econ.</t>
  </si>
  <si>
    <t>10.17323/1813-8918-2022-1-93-109</t>
  </si>
  <si>
    <t>0H5OL</t>
  </si>
  <si>
    <t>WOS:000778781800007</t>
  </si>
  <si>
    <t>Rusakova, AV</t>
  </si>
  <si>
    <t>Rusakova, Anastasia, V</t>
  </si>
  <si>
    <t>Student Autonomy in Secondary Schools: The Potential for Development</t>
  </si>
  <si>
    <t>autonomy; agency; adolescents; educational practices</t>
  </si>
  <si>
    <t>SELF-DETERMINATION</t>
  </si>
  <si>
    <t>This article explores the potential for the development of student autonomy in a modern Russian comprehensive school. Despite extensive evidence of the importance of teachers' support for school autonomy in foreign studies and the global trend towards the development of an initiative and conscious position of schoolchildren in relation to learning, for the Russian psychology of education, the question of the value and practices of such support from teachers is currently insufficiently reflected. Studies on the adaptation of schoolchildren during the transition to distance learning in the context of the pandemic also confirm the relevance of self-learning skills, self-organization and autonomous learning motivation for successful learning in conditions of uncertainty. However, there is a significant shortage of research in the field of the content and prevalence of autonomy support practices in Russian schools. Experts representing twelve Russian general education schools located in various regions of Russia and positioning themselves as developing the autonomy of adolescents or interested in its development were invited to participate in the presented search study. 12 semi-structured interviews were conducted, the thematic analysis of which made it possible to identify the main ways of interpreting the concept of autonomy in the educational process, the benefits of supporting autonomy in learning, a list of key barriers preventing its support, as well as to describe a set of psychological and pedagogical practices to support the autonomy of schoolchildren implemented by school specialists. The necessity of transformation of the educational discourse in the direction of increasing the autonomy of schoolchildren and the dissemination of relevant ideas and practices in the pedagogical community is substantiated.</t>
  </si>
  <si>
    <t>[Rusakova, Anastasia, V] Pokrovsky Kvartal Sch, Moscow, Russia</t>
  </si>
  <si>
    <t>Rusakova, AV (corresponding author), Pokrovsky Kvartal Sch, Moscow, Russia.</t>
  </si>
  <si>
    <t>a.v.rusakova@pkvartal.school</t>
  </si>
  <si>
    <t>Rusakova, Anastasia/0000-0002-5107-3985</t>
  </si>
  <si>
    <t>10.17759/pse.2022270303</t>
  </si>
  <si>
    <t>3C8SY</t>
  </si>
  <si>
    <t>WOS:000828888600003</t>
  </si>
  <si>
    <t>Sobkin, VS; Fedotova, AV</t>
  </si>
  <si>
    <t>Sobkin, V. S.; Fedotova, A., V</t>
  </si>
  <si>
    <t>High school students about the age norm on prohibition of sexual relations in adolescence</t>
  </si>
  <si>
    <t>adolescence; sexual relations; normative regulation of behavior; reactions of the micro-social environment; demographic and social-but-stratification factors; religious orientations; academic success; leadership; deviations</t>
  </si>
  <si>
    <t>BEHAVIOR; PARENTS; PEERS</t>
  </si>
  <si>
    <t>The article is devoted to the problem of normative regulation of sexual behavior in highschool age. It is based on the materials of an anonymous questionnaire survey of 9,768 students of grades X-XI, which was held in schools of 17 regions of the Russian Federation in 2020-2021. One of the main lines of analysis of the results obtained is the comparison respondents' opinions on the observance of the agerestrictive norm for entering into sexual relations regarding two parameters: views on the permissibility of sexual relations in adolescence and real adherence to the norm (prohibition of sexual activity by a teenager). Another line of analysis of the survey materials is related to the consideration of the opinions of adolescents about the reaction of their microsocial environment: parents and peers - on the permissibility of sexual relations in adolescence, which makes it possible to characterize the originality the influence of the social environment on compliance with the age restriction rule. The obtained results made it possible to identify the peculiarities of the influence of gender, age and socio-stratification factors on the observance by adolescents of the age-relative norm concerning the sphere of sexual relations. The character of the influence on the sexual behavior of adolescents of their religious orientations, academic success, status among classmates and propensity to deviant forms of behavior is also characterized. In general, the results of the study indicate that the necessity of considering age-related features of sexual behavior in the context of general psychological ideas about the peculiarity of the social situation of development in adolescence, taking into account the influence of a wide range of factors.</t>
  </si>
  <si>
    <t>[Sobkin, V. S.; Fedotova, A., V] Russian Acad Educ, Ctr Sociol Educ, Inst Educ Management, Moscow, Russia; [Sobkin, V. S.] Russian Acad Educ, Psychol Inst, Moscow, Russia</t>
  </si>
  <si>
    <t>Psychological Institute, Russian Academy of Education</t>
  </si>
  <si>
    <t>Sobkin, VS (corresponding author), Russian Acad Educ, Ctr Sociol Educ, Inst Educ Management, Moscow, Russia.;Sobkin, VS (corresponding author), Russian Acad Educ, Psychol Inst, Moscow, Russia.</t>
  </si>
  <si>
    <t>Fedotova, Aleksandra/R-4726-2019; Sobkin, Vladimir/A-8822-2017</t>
  </si>
  <si>
    <t>Fedotova, Aleksandra/0000-0003-4960-8183; Sobkin, Vladimir/0000-0002-2339-9080</t>
  </si>
  <si>
    <t>7F6QC</t>
  </si>
  <si>
    <t>WOS:000901968600004</t>
  </si>
  <si>
    <t>Soldatova, GU; Rasskazova, EI</t>
  </si>
  <si>
    <t>Soldatova, Galina U.; Rasskazova, Elena I.</t>
  </si>
  <si>
    <t>Multitasking as a Personal Choice of the Mode of Activity in Russian Children and Adolescents: Its Relationship to Experimental Multitasking and its Effectiveness</t>
  </si>
  <si>
    <t>Subjective multitasking; personal choice; multitasking effectiveness; adolescents; children</t>
  </si>
  <si>
    <t>MEDIA-MULTITASKING; WORKING-MEMORY; PREDICTORS</t>
  </si>
  <si>
    <t>Background. A person's ability to solve several tasks simultaneously, or within a limited amount of time, - i.e., multitasking - is becoming more and more highly valued in society, despite experimental data in cognitive science about the low effectiveness of such activity. But, in the modern world, the term multitasking has become increasingly used in another sense - that is, a personal choice to perform several tasks simultaneously even if a person could do them consecutively. Objective. The aim of this study was to reveal the relationship between a personal preference for multitasking, its subjective effectiveness in children and adolescents, and their tendency for and efficacy of multitasking under experimental conditions. Design. One hundred and fifty-seven (157) schoolchildren of different ages participated in the study, which called for responding to four windows on a screen, including texts (SMS) and video images, and reporting on their subjective multitasking and its efficacy. Results. The majority of children and adolescents said (the older they were, the more likely) that sometimes, or often, they combine several tasks, and argued that their performance was effective. Conclusion. The subjective perspective on multitasking and its effectiveness was more likely to be related to multitasking by carrying out several tasks simultaneously, than switching between tasks, and was not related to actual effectiveness when undertaking a variety of activities within a limited time period. In the case of distractions (for instance, incoming messages while undertaking tasks), they might be related to a decrease in effectiveness.</t>
  </si>
  <si>
    <t>[Soldatova, Galina U.; Rasskazova, Elena I.] Lomonosov Moscow State Univ, Moscow, Russia; [Soldatova, Galina U.] Moscow Inst Psychoanal, Moscow, Russia</t>
  </si>
  <si>
    <t>Soldatova, GU (corresponding author), Lomonosov Moscow State Univ, Moscow, Russia.;Soldatova, GU (corresponding author), Moscow Inst Psychoanal, Moscow, Russia.</t>
  </si>
  <si>
    <t>soldatova.galina@gmail.com</t>
  </si>
  <si>
    <t>Russian Foundation for Fundamental Research [19-29-14181]</t>
  </si>
  <si>
    <t>Russian Foundation for Fundamental Research(Russian Foundation for Basic Research (RFBR))</t>
  </si>
  <si>
    <t>This research was supported by the Russian Foundation for Fundamental Research, project 19-29-14181.</t>
  </si>
  <si>
    <t>10.11621/pir.2022.0208</t>
  </si>
  <si>
    <t>K5AQ5</t>
  </si>
  <si>
    <t>WOS:001016568800005</t>
  </si>
  <si>
    <t>Talan, MV; Shalagin, AE; Idiyatullov, AD</t>
  </si>
  <si>
    <t>Talan, M. V.; Shalagin, A. E.; Idiyatullov, A. D.</t>
  </si>
  <si>
    <t>Legal regulation of liability for offenses related to inducement to suicide: Domestic and foreign experience br</t>
  </si>
  <si>
    <t>VESTNIK OF SAINT PETERSBURG UNIVERSITY-LAW-VESTNIK SANKT-PETERBURGSKOGO UNIVERSITETA-PRAVO</t>
  </si>
  <si>
    <t>suicide; inducement to commit suicide; prevention of criminal suicide; criminal psychology; criminal liability</t>
  </si>
  <si>
    <t>In this work, a team of authors tried to analyze the current state of legal regulation of acts relat-ed to suicide under Russian and foreign criminal legislation. For this, historical, comparative legal, comparative and systemic-structural methods were used. The study reflects the evolu-tion of beliefs about suicide. It is noted that the legislation of more than 160 countries contains provisions on liability for criminal involvement in the suicide of another person. More than 38 legal systems do not mention suicide as a criminal institution. Particular attention is paid to five groups of crimes associated with suicide. The first group includes responsibility for attempted suicide, which is punishable in more than 24 countries around the world. The fol-lowing contains a wide list of acts related to the inducement of suicidal behavior in the form of: driving to suicide or attempted suicide, inducement to commit suicide (incitement) or as-sistance in committing it (assistance, aiding, advice, consultation). The third group is made up of norms that consider these acts as one of the types of murder or incitement to it. The fourth group contains corpus delicti with responsibility for disseminating information about meth-ods of committing suicide, promoting suicide and public calls for its implementation. The last group contains privileged compounds with responsibility for euthanasia. The article reveals the features of new types of criminal activity carried out by spreading suicidal ideology on the Internet, persuading children and adolescents to commit suicide by negative information impact and drawing them into computer games that pose a threat to life and health. The article reflects the relationship of suicide with cyberbullying, cyber-harassment, as well as with the illegal activities of destructive criminal organizations (sects), extremism and terrorism. The necessity of further improvement of criminal law mechanisms for protecting individuals from criminal encroachments and anti-suicidal measures is substantiated.</t>
  </si>
  <si>
    <t>[Talan, M. V.] Kazan Volga Reg Fed Univ, 18 ul Kremlyovskaia, Kazan 420008, Russia; [Shalagin, A. E.; Idiyatullov, A. D.] Kazan Law Inst, Minist Internal Affairs Russia, 35 ul Magistralnaia, Kazan 420108, Russia</t>
  </si>
  <si>
    <t>Kazan Federal University</t>
  </si>
  <si>
    <t>Talan, MV (corresponding author), Kazan Volga Reg Fed Univ, 18 ul Kremlyovskaia, Kazan 420008, Russia.</t>
  </si>
  <si>
    <t>mtalan@inbox.ru; aeshalagin@yandex.ru; almaz.idiyatullov.52@bk.ru</t>
  </si>
  <si>
    <t>2074-1243</t>
  </si>
  <si>
    <t>2587-5833</t>
  </si>
  <si>
    <t>VESTN ST PETER U-LAW</t>
  </si>
  <si>
    <t>Vestn. St. Petersb. Univ.-Law</t>
  </si>
  <si>
    <t>10.21638/spbu14.2022.415</t>
  </si>
  <si>
    <t>Law</t>
  </si>
  <si>
    <t>Government &amp; Law</t>
  </si>
  <si>
    <t>8C1OI</t>
  </si>
  <si>
    <t>WOS:000917386200015</t>
  </si>
  <si>
    <t>Vovenko, DS; Kurtanova, YE</t>
  </si>
  <si>
    <t>Vovenko, D. S.; Kurtanova, Yu E.</t>
  </si>
  <si>
    <t>Ideas about their life prospects in adolescents with chronic renal insuffiency before and after kidney transplantation</t>
  </si>
  <si>
    <t>life prospects; self-esteem; adolescents; chronic kidney failure; kidney transplant</t>
  </si>
  <si>
    <t>QUALITY-OF-LIFE</t>
  </si>
  <si>
    <t>The article is devoted to the study of ideas about their life prospects in adolescents with chronic renal failure before and after kidney transplant surgery in comparison with adolescents without chronic somatic diseases. 36 teenagers aged 13-17 took part in the study conducted at the flagship site of the Russian hospital schools project We Teach/They Learn. The work with the comparison groups was carried out in the Department of kidney Transplantation of the Russian Children's Clinical Hospital of the Russian National Research Medical University named after N.I. Pirogov. The control group was recruited in School No. 51 in Prokopyevsk, Kemerovo region. The following tools were used: Dembo-Rubinstein self-assessment research methodology modified by A.M. Prihozhan, the Test of unfinished sentences by D. Sachs and S. Levy (abbreviated version), the Method of motivational preferences, the method of Life Line by A.A. Kronik (in the author's modification). Empirical research has shown differences in the images of the future among the studied groups of adolescents: in their attitude to the future, in the level of self-esteem and the level of claims. The features of the motivational and need sphere were found, consisting in the desire to improve the state of health and reunite with family in children awaiting kidney transplant surgery, as well as the need to increase the number and improve the quality of social contacts in children who have already undergone such an operation. Based on the work carried out, recommendations were made for specialists engaged in psychological and pedagogical support of children with chronic renal insufficiency.</t>
  </si>
  <si>
    <t>[Vovenko, D. S.] Sch 109, Moscow, Russia; [Vovenko, D. S.; Kurtanova, Yu E.] Moscow State Univ Psychol &amp; Educ, Moscow, Russia</t>
  </si>
  <si>
    <t>Vovenko, DS (corresponding author), Sch 109, Moscow, Russia.;Vovenko, DS (corresponding author), Moscow State Univ Psychol &amp; Educ, Moscow, Russia.</t>
  </si>
  <si>
    <t>7F6QY</t>
  </si>
  <si>
    <t>WOS:000901970800005</t>
  </si>
  <si>
    <t>Zolotareva, A; Marchuk, L; Lebedeva, A; Fam, A; Yarkin, A</t>
  </si>
  <si>
    <t>Zolotareva, Alena; Marchuk, Larisa; Lebedeva, Anna; Fam, Anna; Yarkin, Anton</t>
  </si>
  <si>
    <t>Psychometric properties of the Russian version of R. Vallerand's scale of passion for work</t>
  </si>
  <si>
    <t>ORGANIZATSIONNAYA PSIKOLOGIYA</t>
  </si>
  <si>
    <t>Passion Scale; harmonious passion; obsessive passion; health self-esteem; cold water swimming; quality of life</t>
  </si>
  <si>
    <t>OBSESSIVE PASSION; AUTONOMY SUPPORT; SATISFACTION; MOTIVATION; BURNOUT</t>
  </si>
  <si>
    <t>The article presents the results of two studies, which provided first empirical evidence for the passion for activity in Russia. Purpose. Study 1 was aimed to examine the psychometric properties of the Russian version of the R. Vallerand's Passion Scale. The participants were 659 adults with job experience from the few days to 48 years. Results revealed the two-factor structure of the Russian Passion Scale. Both harmonious and obsessive passion subscales showed high Cronbach alpha coefficients, supporting the reliability. Convergent validity and criterion validity were provided due to the examination of passion for activity as predictor of positive and negative affect, autonomous and controlled professional motivation, satisfaction with work, and satisfaction with life. Study 2 was aimed to approbate Russian Passion Scale due to the examination of the relationship between passion for activity and winter swimmers' health self-esteem. The participants were 115 adolescents and adults with cold water swimming experience from 3 months to 56 years. Results showed that harmonious passion was a positive predictor of physical, psychological, and spiritual health self-esteem, while obsessive passion was a negative predictor of ones. Obsessive passion was also a negative predictor of mental health. Findings. Thus, we have made two main conclusions. First, the Russian Passion Scale is a reliable and valid instrument and can be recommended for assessment of harmonious and obsessive passion among Russian respondents. Second, passion for activity partly predicted health self-esteem and may be used in diagnostic and consulting purposes while working with the winter swimmers.</t>
  </si>
  <si>
    <t>[Zolotareva, Alena; Marchuk, Larisa; Lebedeva, Anna; Fam, Anna] HSE Univ, Moscow, Russia; [Yarkin, Anton] Educ Res &amp; Educ Ctr Reg Hlth, Tyumen, Russia</t>
  </si>
  <si>
    <t>HSE University (National Research University Higher School of Economics)</t>
  </si>
  <si>
    <t>Zolotareva, A (corresponding author), 20 Myasnitskaya Str, Moscow 101000, Russia.</t>
  </si>
  <si>
    <t>azolotareva@hse.ru</t>
  </si>
  <si>
    <t>Marchuk, Larisa/IYJ-7665-2023</t>
  </si>
  <si>
    <t>Region of Health</t>
  </si>
  <si>
    <t>The Study 2 was conducted with the support of the Tyumen regional research project &lt;&lt; Region of Health.</t>
  </si>
  <si>
    <t>NATL RESEARCH UNIV HIGHER SCH ECONOMICS</t>
  </si>
  <si>
    <t>SHABOLOVKA, 26, MOSCOW, 119049, RUSSIA</t>
  </si>
  <si>
    <t>2312-5942</t>
  </si>
  <si>
    <t>ORGAN PSIKOL</t>
  </si>
  <si>
    <t>Organ. Psikol.</t>
  </si>
  <si>
    <t>10.17323/2312-5942-2022-12-1-51-69</t>
  </si>
  <si>
    <t>1G0PB</t>
  </si>
  <si>
    <t>WOS:000795558100001</t>
  </si>
  <si>
    <t>Badins, Z</t>
  </si>
  <si>
    <t>Badins, Zans</t>
  </si>
  <si>
    <t>What They Laugh at in The Town of N: Laughing Situations in L. Dobychin's Prose</t>
  </si>
  <si>
    <t>FORUM FOR WORLD LITERATURE STUDIES</t>
  </si>
  <si>
    <t>culture of laughter; comic; Dvinsk; Town; childhood; Russian literature</t>
  </si>
  <si>
    <t>The literary scholars who study the artistic world of L. Dobychin's novel The Town of N noticed that in Dobychin's world people, things, natural phenomena exist discretely, disorganized, in continuous chaotic movement. This Chaos recognizes only one, very conditional, border-the border of the Town of N. Like any space, the Town of N contains comic and tragic elements. The nature of the comic in the novel has remained little examined until now.The article analyzes the laughter situations that are present in the novel. The answer to the question-what are people laughing at in the Town of N? -, on the one hand, allows us to consider the socio-cultural situation in the county towns of the Russian Empire on the example of Dvinsk (nowadays-Daugavpils), on the other hand, to analyze the evolution of the consciousness of the protagonist of the novel. In the novel laughter situations are divided into two large groups-everyday laughter situations associated with the daily life of the Town of N and literary laughter situations associated with the comprehension of literary texts that define the consciousness of the era of the early twentieth century. It is also important to contrast the culture of laughter of children and the culture of laughter of adults. The adolescent crisis of the protagonist manifests itself primarily in a change of life orientations, in the destruction of myths. Laughter becomes a kind of destruction and overcoming of the old system of values, a factor that accompanies the hero from the world of childhood to the world of adults.</t>
  </si>
  <si>
    <t>[Badins, Zans] Daugavpils Univ, Inst Humanities &amp; Social Sci, Daugavpils, Latvia</t>
  </si>
  <si>
    <t>University of Daugavpils</t>
  </si>
  <si>
    <t>Badins, Z (corresponding author), Daugavpils Univ, Inst Humanities &amp; Social Sci, Daugavpils, Latvia.</t>
  </si>
  <si>
    <t>zans.badins@du.lv</t>
  </si>
  <si>
    <t>Daugavpils University (Latvia) research development grant [14-95/2021/18]</t>
  </si>
  <si>
    <t>Daugavpils University (Latvia) research development grant</t>
  </si>
  <si>
    <t>This research was supported by Daugavpils University (Latvia) research development grant no 14-95/2021/18 Cultural Memory and Identities of Latvia's Future: Crosspoints of Literature, History and Religion III.</t>
  </si>
  <si>
    <t>KNOWLEDGE HUB PUBL CO LTD</t>
  </si>
  <si>
    <t>HONG KONG</t>
  </si>
  <si>
    <t>AMTEL BUILDING, 148 DES VOEUX ROAD CENTRAL, HONG KONG, 00000, HONG KONG</t>
  </si>
  <si>
    <t>1949-8519</t>
  </si>
  <si>
    <t>2154-6711</t>
  </si>
  <si>
    <t>FORUM WORLD LIT STUD</t>
  </si>
  <si>
    <t>Forum World Lit. Stud.</t>
  </si>
  <si>
    <t>Literature</t>
  </si>
  <si>
    <t>2E5AA</t>
  </si>
  <si>
    <t>WOS:000812238400003</t>
  </si>
  <si>
    <t>Kruzhkova, OV; Deviatovskaia, IV; Krivoshchekova, MS</t>
  </si>
  <si>
    <t>Kruzhkova, O., V; Deviatovskaia, I., V; Krivoshchekova, M. S.</t>
  </si>
  <si>
    <t>PERSONAL DETERMINANTS OF VANDAL BEHAVIOUR AMONG URBAN SCHOOL AND STUDENT YOUTH FROM A GENDER PERSPECTIVE</t>
  </si>
  <si>
    <t>OBRAZOVANIE I NAUKA-EDUCATION AND SCIENCE</t>
  </si>
  <si>
    <t>youth; schoolchildren; students; vandalism; vandal behaviour; megalopolis; personality determinants</t>
  </si>
  <si>
    <t>DARK TRIAD; TRAITS; STRESS; FAMILY</t>
  </si>
  <si>
    <t>Introduction. Vandalism is an urgent modern problem. This problem is especially acute for modern megalopolises, the environment of which is often a subject for damages and unauthorised changes. However, the megalopolis, possessing specific environmental characteristics, in a sense creates favourable conditions for vandalism through anonymisation, a decrease in social control, the adoption of borderline deviant-like forms of behaviour, etc. At the same time, foreign and Russian researchers refer to adolescents and young adult males as the subjects of vandal activity, i.e. those young people, who are mostly the subjects of education (schoolchildren, students). Their destructive vandal activity can spread in the space of an educational organisation or in the urban territory. Most often, males are at risk of vandalism, but there are examples of female vandalism. In such a case, the question of the personal deter- mination of vandal behaviour of schoolchildren and students as active subjects transforming the environment remains open. The aim of the present research was to identify personality characteristics as facilitating and inhibiting predictors of motivational readiness for vandal behaviour of school and university students in a modem Russian megalopolis taking into account the gender factor. Research methodology, methods and techniques. The research was carried out among students of schools and universities in Ekaterinburg (an urban area with all the features of a modern Russian megalopolis). The study involved 132 people from 13 to 24 years (42 males, 90 females; 57 schoolchildren, 75 students). The HEXACO Personality Inventory, Dark Triad Personality Test and the questionnaire Motives of Vandalism were used as diagnostic tools. Mathematical and statistical processing of the results was carried out using comparative statistics (Student's t-test) and linear regression analysis. The results of the study confirm the existence of significant differences in the motivational readiness for vandalism among the male and female subsamples. The constructed gender-differentiated regression models made it possible to identify a number of significant personality predictors of vandal behaviour. Predictors-facilitators include personality traits such as psychopathy and narcissism. The predictors-inhibitors of vandalism are honesty-modesty, extraversion, altruism, conscientiousness (female subsample), openness to new experience, Machiavellianism. The scientific novelty is in the fact that specific for the Russian sample of students and schoolchildren living in a megalopolis, personal factors of vandal behaviour were identified, taking into account gender differentiation. The practical significance is due to the potential possibilities of using the obtained data for preventing vandalism by students in the framework of the educational process in an educational organisation.</t>
  </si>
  <si>
    <t>[Kruzhkova, O., V; Deviatovskaia, I., V] Ural State Pedag Univ, Lab Adv Socioenvironm Res, Ekaterinburg, Russia; [Deviatovskaia, I., V] Ural State Pedag Univ, Dept Pedag &amp; Pedag Comparat Studies, Ekaterinburg, Russia; [Krivoshchekova, M. S.] Ural State Pedag Univ, Dept Profess Oriented Language Educ, Ekaterinburg, Russia</t>
  </si>
  <si>
    <t>Ural State Pedagogical University; Ural State Pedagogical University; Ural State Pedagogical University</t>
  </si>
  <si>
    <t>Kruzhkova, OV (corresponding author), Ural State Pedag Univ, Lab Adv Socioenvironm Res, Ekaterinburg, Russia.</t>
  </si>
  <si>
    <t>galiat1@yandex.ru; rosirin@yandex.ru; kmsolimp@mail.ru</t>
  </si>
  <si>
    <t>Kruzhkova, Olga Vladimirovna/Q-4655-2016</t>
  </si>
  <si>
    <t>Kruzhkova, Olga Vladimirovna/0000-0002-2569-8789</t>
  </si>
  <si>
    <t>RUSSIAN STATE VOCATIONAL PEDAGOGICAL UNIV</t>
  </si>
  <si>
    <t>YEKATERINBURG</t>
  </si>
  <si>
    <t>UL LUNACHARSKOGO, 85A, OFIS 203, YEKATERINBURG, 620075, RUSSIA</t>
  </si>
  <si>
    <t>1994-5639</t>
  </si>
  <si>
    <t>2310-5828</t>
  </si>
  <si>
    <t>OBRAZOVANIE NAUKA</t>
  </si>
  <si>
    <t>Obrazov. Nauka</t>
  </si>
  <si>
    <t>10.17853/1994-5639-2021-10-155-181</t>
  </si>
  <si>
    <t>ZJ5DG</t>
  </si>
  <si>
    <t>WOS:000762324300006</t>
  </si>
  <si>
    <t>Jacobs, GP; Golshan, T; Lande, S; Nickfardjam, K; Roitblat, Y; Morgan, A; Mayo, T; Mametov, K; Nehuliaieva, L; Shterenshis, M</t>
  </si>
  <si>
    <t>Jacobs, Geoffrey P.; Golshan, Taylor; Lande, Sarah; Nickfardjam, Kaitlyn; Roitblat, Yulia; Morgan, Antony; Mayo, Tatum; Mametov, Kadri; Nehuliaieva, Liliia; Shterenshis, Michael</t>
  </si>
  <si>
    <t>Knowledge and attitudes of adolescents to marijuana: An international prospective study</t>
  </si>
  <si>
    <t>CHILDREN AND YOUTH SERVICES REVIEW</t>
  </si>
  <si>
    <t>Cannabis; Marijuana; Adolescents; Health education; International</t>
  </si>
  <si>
    <t>YOUNG-PEOPLE; SUBSTANCE USE; CANNABIS USE; MEDICAL CANNABIS; USE MOTIVES; HEALTH; LEGALIZATION; EXPERIENCE; PREVALENCE; GENDER</t>
  </si>
  <si>
    <t>Purpose: The present comparative study assessed the familiarity of adolescents with marijuana. We undertook a study in different countries to investigate the extent of their acquaintance with marijuana, their opinions about it, and their specific knowledge of its consequences. Methods: The study was undertaken in Australia, Israel, Russia, Ukraine and the United States among 2000 high school students. In a three-part questionnaire, the first part was designed to assess the extent of contact with marijuana products, the second part to assess any fallacies as well as opinions about marijuana, while part three was to investigate participants' real know-how on the subject matter. Results: Part 1- The average score of 4.14 out of a maximum of 5, indicates that most of the participants had frequent contact with marijuana smokers. Part 2 - A score of 2.66 shows that adolescents are equally divided regarding correct and incorrect opinions on this issue. While Part 3 was completed by about 80% (1612) of participating adolescents, about 20% (388) admitted not being knowledgeable about marijuana. The average score of 2.78 for those completing Part 3 demonstrates only partial knowledge about marijuana, especially in adolescents from Russia (2.2). An average score of 2.24 was computed for the whole cohort of 2000 participants. There were no significant sex differences. Conclusion: While the acquaintance of adolescents with marijuana users is quite widespread, knowledge is only fragmentary. Marijuana risk campaigns and various school-based programs require further modifications and enhancements.</t>
  </si>
  <si>
    <t>[Jacobs, Geoffrey P.; Roitblat, Yulia; Shterenshis, Michael] Alexander Muss High Sch Israel AMHSI, Alexander Muss Inst Israel Educ AMIIE, Sci Res Dept, Hod Hasharon, Israel; [Jacobs, Geoffrey P.] Dr Geoffrey P Jacobs Associates, POB 16352, Jerusalem, Israel; [Golshan, Taylor; Lande, Sarah; Nickfardjam, Kaitlyn] Milken Community High Sch, Sci Res Dept, Los Angeles, CA USA; [Roitblat, Yulia] Bar Ilan Univ, Multidisciplinary Social Sci, Ramat Gan, Israel; [Morgan, Antony] Griffith Univ, Fac Med, Gold Coast, Australia; [Mayo, Tatum] Gibson Ek High Sch, 379 1st Pl SE, Issaquah, WA 98027 USA; [Mametov, Kadri] Crimean Republican Ctr Disaster Med &amp; Emergency M, Simferopol, Russia; [Nehuliaieva, Liliia] Andrei Krupynskyi Lviv Med Acad, Lvov, Ukraine</t>
  </si>
  <si>
    <t>Bar Ilan University; Griffith University</t>
  </si>
  <si>
    <t>Shterenshis, M (corresponding author), Aliyat HaNoar 9, IL-45102 Hod Hasharon, Israel.</t>
  </si>
  <si>
    <t>shteren20@yahoo.com</t>
  </si>
  <si>
    <t>Mametov, Kadri/0000-0001-6432-9313; Nehuliaieva, Lilia/0000-0002-9552-109X</t>
  </si>
  <si>
    <t>AMHSI-AMIIE</t>
  </si>
  <si>
    <t>The study was supported by AMHSI-AMIIE without any external financial support.</t>
  </si>
  <si>
    <t>PERGAMON-ELSEVIER SCIENCE LTD</t>
  </si>
  <si>
    <t>OXFORD</t>
  </si>
  <si>
    <t>THE BOULEVARD, LANGFORD LANE, KIDLINGTON, OXFORD OX5 1GB, ENGLAND</t>
  </si>
  <si>
    <t>0190-7409</t>
  </si>
  <si>
    <t>1873-7765</t>
  </si>
  <si>
    <t>CHILD YOUTH SERV REV</t>
  </si>
  <si>
    <t>Child. Youth Serv. Rev.</t>
  </si>
  <si>
    <t>10.1016/j.childyouth.2021.106306</t>
  </si>
  <si>
    <t>NOV 2021</t>
  </si>
  <si>
    <t>Family Studies; Social Work</t>
  </si>
  <si>
    <t>XB1OV</t>
  </si>
  <si>
    <t>WOS:000721104800017</t>
  </si>
  <si>
    <t>Geppe, N; Farber, I; Polyanskaya, A; Chebysheva, S; Aksenova, M</t>
  </si>
  <si>
    <t>Geppe, Natalya; Farber, Irina; Polyanskaya, Angelina; Chebysheva, Svetlana; Aksenova, Marianna</t>
  </si>
  <si>
    <t>Social and economic consequences of the influence of bronchospasm on health of children and adolescents in the context of public health management improvement</t>
  </si>
  <si>
    <t>ECONOMIC ANNALS-XXI</t>
  </si>
  <si>
    <t>Public Health; Economics; Cost; Medical Service; Quality; Treatment; Bronchospasm; Bronchial Asthma; Physical Activity; Children; Adolescents; Education; PPP</t>
  </si>
  <si>
    <t>PULMONARY-DISEASE; BURDEN; COPD</t>
  </si>
  <si>
    <t>The health status of the population as an integral indicator is a part of the socially-oriented policy of the state, which reflects the degree of its social development and the state of ensuring the quality of public health. It is determined that the current demographic situation in Russia is accompanied by a rapid deterioration in the health of the population and reduction in the number of people of working age for the reason of premature mortality which inevitably causes a decline in human capital. Losses significantly affect the economic, social and intellectual potential of the country. High cost of medical services, dissatisfaction with the quality and limited access to medical care do not meet the interests of the state, patients, and medical service providers. In this regard, the purpose of our paper is to analyze the impact of bronchospasm in children as a peculiar disease that requires medical treatment and otherwise influences future population health and social and economic indicators on the country's economy and to study the impact of this widespread diseases on the overall economic and socio-economic situation in the country taking into account comparison and indicators from different countries of the world. It has been concluded that to achieve set health goals in public health and reduce negative health impact, international and national public and private partnerships should be promoted.</t>
  </si>
  <si>
    <t>[Geppe, Natalya; Farber, Irina; Polyanskaya, Angelina; Chebysheva, Svetlana] I M Sechenov First Moscow State Med Univ Hlth Rus, Sechenov Univ, N F Filatov Clin Inst Childrens Hlth, Dept Childrens Dis, 2-4 Bolshaya Pirogovskaya Str, Moscow 119435, Russia; [Aksenova, Marianna] I M Sechenov First Moscow State Med Univ Hlth Rus, Sechenov Univ, Dept Hosp Therapy 1, 2-4 Bolshaya Pirogovskaya Str, Moscow 119435, Russia</t>
  </si>
  <si>
    <t>Sechenov First Moscow State Medical University; Sechenov First Moscow State Medical University</t>
  </si>
  <si>
    <t>Geppe, N (corresponding author), I M Sechenov First Moscow State Med Univ Hlth Rus, Sechenov Univ, N F Filatov Clin Inst Childrens Hlth, Dept Childrens Dis, 2-4 Bolshaya Pirogovskaya Str, Moscow 119435, Russia.</t>
  </si>
  <si>
    <t>geppe@mail.ru; imfarber@gmail.com; meleshkina.angel@mail.ru; svetamma@gmail.com; axenovamarianna@mail.ru</t>
  </si>
  <si>
    <t>INST SOC TRANSFORMATION</t>
  </si>
  <si>
    <t>KYIV</t>
  </si>
  <si>
    <t>VUL GONCHARA 43-V, OFIS 20, KYIV, 01030, UKRAINE</t>
  </si>
  <si>
    <t>1728-6220</t>
  </si>
  <si>
    <t>1728-6239</t>
  </si>
  <si>
    <t>ECON ANN-XXI</t>
  </si>
  <si>
    <t>Econ. Ann.-XXI</t>
  </si>
  <si>
    <t>OCT 19</t>
  </si>
  <si>
    <t>9-10</t>
  </si>
  <si>
    <t>10.21003/ea</t>
  </si>
  <si>
    <t>2I0GG</t>
  </si>
  <si>
    <t>Green Accepted</t>
  </si>
  <si>
    <t>WOS:000814662700017</t>
  </si>
  <si>
    <t>Soldatova, GU; Chigarkova, SV; Ilukhina, SN</t>
  </si>
  <si>
    <t>Soldatova, G. U.; Chigarkova, S., V; Ilukhina, S. N.</t>
  </si>
  <si>
    <t>Social praxis of media consumption of internet news by adolescents and parents</t>
  </si>
  <si>
    <t>media consumption; news; adolescents; parents; digital activity; digital competence; values</t>
  </si>
  <si>
    <t>Increasingly, we receive news content from the Internet, children and adolescents, who firmly hold the position of active digital users, are no exception. The aim of the study was to compare the features of social praxis of interacting with news information in adolescents and parents with different indicators of user activity, the level of digital competence and the severity of value orientations. The study sample consisted of 637 people: 300 adolescents of 14-17 years old and 337 parents of adolescents of this age from 5 federal districts of the Russian Federation. The results of the study show a highly pronounced need of adolescents for news information, which is especially characteristic of respondents with high user activity and digital competence. Compared to the generation of parents, adolescents are more likely to choose active strategies for handling information, acting not only as consumers, but also as distributors and creators. Teenagers are somewhat superior to parents in their quest to critically evaluate and validate news information before it spreads on social media. Representatives of the younger generation are showing interest in the news agenda both online, using a different arsenal of digital tools, primarily social networks, and in discussing it offline. The use of a wider range of online media when interacting with news is characteristic of adolescents with higher digital competence and expressive values of benevolence, universalism, independence and achievement. Parents with high user engagement and universalism are also more likely to include digital news tools in their arsenal. The data obtained indicate the transformation of media consumption praxis associated with the digitalization of the media space, especially among the younger generation.</t>
  </si>
  <si>
    <t>[Soldatova, G. U.; Chigarkova, S., V] Lomonosov Moscow State Univ, Moscow, Russia; [Ilukhina, S. N.] Acad Social Management, Inst Pedag Riskol, Moscow, Russia</t>
  </si>
  <si>
    <t>Soldatova, GU (corresponding author), Lomonosov Moscow State Univ, Moscow, Russia.</t>
  </si>
  <si>
    <t>3A2WD</t>
  </si>
  <si>
    <t>WOS:000827124000004</t>
  </si>
  <si>
    <t>Zolotareva, AA</t>
  </si>
  <si>
    <t>Zolotareva, A. A.</t>
  </si>
  <si>
    <t>Apathy and Academic Failure among Students: Results of a Pilot Longitudinal Study</t>
  </si>
  <si>
    <t>SIBIRSKIY PSIKHOLOGICHESKIY ZHURNAL-SIBERIAN JOURNAL OF PSYCHOLOGY</t>
  </si>
  <si>
    <t>adolescent apathy; academic failure; psychological maladjustment; alienation from study; study engagement; academic motivation; perceived stress; academic control; boredom proneness</t>
  </si>
  <si>
    <t>ACHIEVEMENT; MOTIVATION; MALADJUSTMENT; ALIENATION; UNIVERSITY; JAPANESE</t>
  </si>
  <si>
    <t>The current study was aimed to examine the impact of psychological adjustment / maladjustment on the academic performance of Russian university students. Previous studies have shown that academic performance is closely related to alienation from study, study engagement, academic motivation, perceived stress, academic control, and boredom proneness. Some researchers also have suggested that adolescent apathy may be the risk factor for academic failure among university students. In turn, the American psychologist R. Handelman defined adolescent apathy as a specific state of lack of goal-setting, energy and interest, indifference to changes and experience of difficulties in making decisions in young adults [27]. In September 2019, 103 students (73 females and 30 males) aged 16 to 21 years from several Moscow universities filled out instruments assessing adolescent apathy, alienation from study, study engagement, academic motivation, perceived stress, academic control, and boredom proneness. The study was conducted at seminars in psychological disciplines. All study participants received bonus points in these disciplines. In January 2019, based on the results of the examination session, an average score was calculated for each study participant. This score became a criterion for academic performance of university students. There were no statistically significant age and gender differences in the scores of psychological adjustment / maladjustment. The one-way analysis of variance (ANOVA) revealed that adolescent apathy was the single indicator that affects the academic performance of university students. Thus, the higher scores of adolescent apathy university students showed at the beginning of the academic year, the lower the average scores they received for the first exam session. Based on these data, it was concluded that adolescent apathy is a risk factor for academic failure and can serve as a target for preventive and interventional measures related to academic failure among Russian university students. Currently, in foreign practice, programs and recommendations are being developed and implemented for teachers of higher educational institutions who are faced with the adolescent apathy outcomes. Perhaps this study, which has proved the importance of adolescent apathy in the context of academic failure among university students, will be the first step towards the development and implementation of similar programs and recommendations for Russian educational institutions.</t>
  </si>
  <si>
    <t>[Zolotareva, A. A.] HSE Univ, Int Lab Posit Psychol Personal &amp; Motivat, Sch Psychol, 20 Myasnitskaya Ulitsa, Moscow 101000, Russia</t>
  </si>
  <si>
    <t>Zolotareva, AA (corresponding author), HSE Univ, Int Lab Posit Psychol Personal &amp; Motivat, Sch Psychol, 20 Myasnitskaya Ulitsa, Moscow 101000, Russia.</t>
  </si>
  <si>
    <t>alena.a.zolotareva@gmail.com</t>
  </si>
  <si>
    <t>Russian Federation [MK-541.2020.6]</t>
  </si>
  <si>
    <t>Russian Federation(Russian Federation)</t>
  </si>
  <si>
    <t>The research was supported by the grant of the President of the Russian Federation for the state support of young Russian scientists and candidates of sciences (project No. MK-541.2020.6).</t>
  </si>
  <si>
    <t>1726-7080</t>
  </si>
  <si>
    <t>2411-0809</t>
  </si>
  <si>
    <t>SIBIRSKIY PSIKHOL ZH</t>
  </si>
  <si>
    <t>Sib. Psikhologicheskiy Zhurnal</t>
  </si>
  <si>
    <t>SEP</t>
  </si>
  <si>
    <t>10.17223/17267081/81/9</t>
  </si>
  <si>
    <t>XR9OO</t>
  </si>
  <si>
    <t>WOS:000732550100009</t>
  </si>
  <si>
    <t>Podolskiy, AI; Goyko, VL</t>
  </si>
  <si>
    <t>Podolskiy, A., I; Goyko, V. L.</t>
  </si>
  <si>
    <t>Youth and Internet content: big data analysis</t>
  </si>
  <si>
    <t>internet content; social networks; modern Russian adolescents and youth; motivation; Big Data</t>
  </si>
  <si>
    <t>The article presents a study aimed at identifying the interaction with the Internet content of certain categories of users (teens, youth) and the relationship between psychological characteristics and digital behavior in order to predict psychological characteristics for the entire target audience, based on the identified relationships. The study was conducted during 2020, with 12,223 students from schools, colleges and universities of the Russian Federation aged 14 to 25 (the average age is 17,65). The study involved 7 741 female and 4 482 male participants from Moscow, Nizhny Novgorod, Voronezh, Sevastopol, Tomsk, and Tyumen. To study their digital footprint, forecasting, and analysis of the target audience that did not receive psychological testing, large amounts of data were analyzed, about 3 million users living in the same regions as respondents participating in psychological testing. The study was conducted with the help of the questionnaire Psychodiagnosis of motivational personality structure (author - V.E. Milman), a specially developed questionnaire to study the interaction of adolescents and young people with Internet content (author - V.V. Shcherbakova) and software tools that allow working with big data. The size of the article does not allow providing a detailed analysis of the results, and only presents the identified pain points. The complete description of the study results study is presented in a monograph recently being published. Based on the data obtained, typological portraits are compiled for the target audience by different segments (region, age, gender, etc.) and by different characteristics (publishing activity, network structure (friends), migration trends, building the architecture of information thread relationships, etc.). In addition, an ivik.org platform has been developed specifically to collect psychological diagnostic data by the University technicians, making it easier to collect digital footprint data.</t>
  </si>
  <si>
    <t>[Podolskiy, A., I] Natl Res Univ Higher Sch Econ, Moscow, Russia; [Goyko, V. L.] Natl Res Tomsk State Univ, Ctr Appl Big Data Anal, Tomsk, Russia</t>
  </si>
  <si>
    <t>HSE University (National Research University Higher School of Economics); Tomsk State University</t>
  </si>
  <si>
    <t>Podolskiy, AI (corresponding author), Natl Res Univ Higher Sch Econ, Moscow, Russia.</t>
  </si>
  <si>
    <t>Goiko, Vyacheslav/A-7993-2014; Goiko, Viacheslav/F-2001-2019</t>
  </si>
  <si>
    <t>Goiko, Viacheslav/0000-0002-5985-3724</t>
  </si>
  <si>
    <t>Russian Foundation for Fundamental Research [9-29-14181]</t>
  </si>
  <si>
    <t>Research was supported by the Russian Foundation for Fundamental Research, project/9-29-14181.</t>
  </si>
  <si>
    <t>MAY-JUN</t>
  </si>
  <si>
    <t>XO0KK</t>
  </si>
  <si>
    <t>WOS:000729884100004</t>
  </si>
  <si>
    <t>FLAMING AS A TYPE OF CYBERAGGRESSION: THE ROLE STRUCTURE AND FEATURES OF DIGITAL SOCIALITY</t>
  </si>
  <si>
    <t>cyberaggression; adolescents; social roles; flaming; aggression; tolerance; personality</t>
  </si>
  <si>
    <t>CYBER-AGGRESSION</t>
  </si>
  <si>
    <t>The transformation of aggression into its cyber form indicated an interest in those socio-psychological and user factors and mechanisms that are behind risky and aggressive online behavior. In addition to the task of identifying the socio-psychological factors of the collision of adolescents and youth with cyberaggression, the paper analyzes through the prism of different roles in flaming as the most common types of cyberaggression, the features of digital sociality, which is formed as a result of the experience of social online interaction. 1,554 adolescents 12-17 years old, 736 young people and 1105 parents of adolescents from 8 federal districts of Russia assessed their experience and possible reaction to the collision with flaming, and also completed methods to measure user activity, compliance with the rules of online and offline communication, Internet addiction, personality traits, tolerance, empathy, aggression. According to the results, the role of the witness of aggression the leading online role among adolescents and youth, is often underestimated by parents. The risk of encountering flaming is higher with higher user activity, especially in adolescents aged 1213, and observation of online aggression is associated with less tolerance and awareness, less willingness to follow the rules of polite communication online and offline, more aggression and neuroticism. The selection of active aggressive role is associated with an even higher level of aggressiveness and a lower level of agreeableness and tolerance, while the choice of active pro-social role is associated with higher rates of agreeableness, empathy, tolerance and willingness to follow the rules of polite communication online and offline.</t>
  </si>
  <si>
    <t>[Soldatova, G. U.; Chigarkova, S., V] Moscow MV Lomonosov State Univ, Personal Psychol Dept, Mokhovaya Str 11-9, Moscow 125009, Russia; [Soldatova, G. U.; Chigarkova, S., V] Moscow MV Lomonosov State Univ, Social Psychol Dept, Mokhovaya Str 11-9, Moscow 125009, Russia; [Rasskazova, E., I] Moscow MV Lomonosov State Univ, Clin Psychol Dept, Mokhovaya Str 11-9, Moscow 125009, Russia; [Rasskazova, E., I] Moscow MV Lomonosov State Univ, Int Lab Posit Personal Psychol &amp; Motivat, Mokhovaya Str 11-9, Moscow 125009, Russia; [Soldatova, G. U.; Chigarkova, S., V] Moscow Inst Psychoanal, Personal Psychol Dept, Kutuzovsky Prospect 34-14, Moscow 121170, Russia; [Soldatova, G. U.; Chigarkova, S., V] Moscow Inst Psychoanal, Social Psychol Dept, Kutuzovsky Prospect 34-14, Moscow 121170, Russia; [Rasskazova, E., I] Natl Res Univ Higher Sch Econ, Clin Psychol Dept, Armenian Lane 4-2, Moscow 101000, Russia; [Rasskazova, E., I] Natl Res Univ Higher Sch Econ, Int Lab Posit Personal Psychol &amp; Motivat, Armenian Lane 4-2, Moscow 101000, Russia</t>
  </si>
  <si>
    <t>Lomonosov Moscow State University; Lomonosov Moscow State University; Lomonosov Moscow State University; Lomonosov Moscow State University; HSE University (National Research University Higher School of Economics); HSE University (National Research University Higher School of Economics)</t>
  </si>
  <si>
    <t>Russian Foundation for Fundamental Research [20-013-00857]</t>
  </si>
  <si>
    <t>Research was supported by the Russian Foundation for Fundamental Research, project 20-013-00857 Socio-cultural and personal predictors of destructive and self-destructive behavior on the Internet in adolescents and youth.</t>
  </si>
  <si>
    <t>10.31857/S020595920015229-7</t>
  </si>
  <si>
    <t>UX0RV</t>
  </si>
  <si>
    <t>WOS:000700557100008</t>
  </si>
  <si>
    <t>Berglund, C; Dragojevic, M; Blauvelt, T</t>
  </si>
  <si>
    <t>Berglund, Christofer; Dragojevic, Marko; Blauvelt, Timothy</t>
  </si>
  <si>
    <t>Sticking Together? Georgia's Beached Armenians Between Mobilization and Acculturation</t>
  </si>
  <si>
    <t>NATIONALISM AND ETHNIC POLITICS</t>
  </si>
  <si>
    <t>NATIONALIZING STATES; ATTITUDES; CONFLICTS; RUSSIANS</t>
  </si>
  <si>
    <t>As the USSR fell apart and independent countries took its place, minorities across Eurasia found themselves stranded in nationalizing states. This article focuses on one of these beached diasporas: Georgia's Armenians. Through a mixed-methods approach, consisting of interviews with activists and a sociolinguistic experiment administered to adolescents (N = 529), we uncover differences among Armenians in their reactions to Georgia's nationalization policies. Armenians from the borderland of Javakheti mobilized in defence of the in-group but their co-ethnics from the capital of Tbilisi opted for acculturation. These intragroup differences demonstrate that members of the same ethnic group can react to the same nationalization policies along disparate lines, thus adding nuance to the literature on beached diasporas in the post-Soviet space.</t>
  </si>
  <si>
    <t>[Berglund, Christofer] Malmo Univ, Dept Global Polit Studies, Nordenskioldsgatan 1,Box 71, S-20506 Malmo, Sweden; [Dragojevic, Marko] Univ Kentucky, Dept Commun, Lexington, KY 40506 USA; [Blauvelt, Timothy] Ilia State Univ, Soviet &amp; Postsoviet Studies, Tbilisi, Georgia</t>
  </si>
  <si>
    <t>Malmo University; University of Kentucky; Ilia State University</t>
  </si>
  <si>
    <t>Berglund, C (corresponding author), Malmo Univ, Dept Global Polit Studies, Nordenskioldsgatan 1,Box 71, S-20506 Malmo, Sweden.</t>
  </si>
  <si>
    <t>christofer.berglund@mau.se</t>
  </si>
  <si>
    <t>Berglund, Christofer/0000-0002-9923-0775; Blauvelt, Timothy/0000-0003-3023-1195; Dragojevic, Marko/0000-0001-5387-9563</t>
  </si>
  <si>
    <t>Sixten Gemzeus stiftelse; Formas [2020-00870]; Formas [2020-00870] Funding Source: Formas</t>
  </si>
  <si>
    <t>Sixten Gemzeus stiftelse; Formas(Swedish Research Council Formas); Formas(Swedish Research Council Formas)</t>
  </si>
  <si>
    <t>Thanks to Marianna Gulanian, Lusine Saghumyan, David Sichinava, Ben Sweeney, and Koba Turmanidze for expediting data collection. A stipend from Sixten Gemzeus stiftelse financed field research and a later grant from Formas (2020-00870) enabled Berglund to write-up these results. We also express our gratitude to the anonymous peer-reviewers for their constructive feedback. Remaining errors are our own.</t>
  </si>
  <si>
    <t>1353-7113</t>
  </si>
  <si>
    <t>1557-2986</t>
  </si>
  <si>
    <t>NATL ETHN POLIT</t>
  </si>
  <si>
    <t>Natl. Ethn. Polit.</t>
  </si>
  <si>
    <t>APR 3</t>
  </si>
  <si>
    <t>10.1080/13537113.2021.1911495</t>
  </si>
  <si>
    <t>Ethnic Studies</t>
  </si>
  <si>
    <t>TG8WV</t>
  </si>
  <si>
    <t>WOS:000671679200001</t>
  </si>
  <si>
    <t>Aksenova, LN; Sokolskaya, LV; Valentonis, AS; Shcherbinina, IV</t>
  </si>
  <si>
    <t>Aksenova, L. N.; Sokolskaya, L., V; Valentonis, A. S.; Shcherbinina, I., V</t>
  </si>
  <si>
    <t>FORMATION OF THE SOVIET EDUCATION SYSTEM AMONG THE INDIGENOUS PEOPLES OF SOUTHERN SIBERIA IN THE 1920s</t>
  </si>
  <si>
    <t>history of education; national school; peasant youth schools; indigenous peoples; mother tongue; first-level school; education department; teacher</t>
  </si>
  <si>
    <t>Introduction. In the era of the formation of the world educational space, historical and pedagogical studies of regional education systems acquire special relevance. Many states, while modernising their national education systems, turn to the experience of past generations in order to understand how socio-economic changes taking place around the world and in Russia can affect the education system of a particular region. The twenties of the last century in Russia is a time of searching for new types of schools, opportunities for educating and teaching the younger generation in the spirit of the new (Soviet) ideology. The peoples of South Siberia (Altai, Shors, Kumandins, Chelkans, Teleuts, Tubalars, Telengits), united in the administrative-territorial framework of the Oirot Autonomous Region and the Gorno-Shor National Region, despite the difficulties, made a significant progress in the development of school education, including the number of the national school. The aim of the present article was to study the peculiarities of the process of formation and development of the Soviet education system among the indigenous peoples of Southern Siberia in the 1920s. Methodology and research methods. The research is based on the analysed and generalised content of archival documents, scientific sources on the history of the formation of the peoples of Southern Siberia in the context of the system-historical approach. The authors of the article studied 35 documents from the funds of the Committee for Archives of the Altai Republic and the Center for the Storage of Archives of the Altai Territory. The archival documents introduced into scientific circulation made it possible to consider the process of increasing the number of national schools, providing students with textbooks in their native language, the process of training teachers from the indigenous population, taking into account the national and cultural characteristics of the region. Results and scientific novelty. Based on the study of archival materials, the authors of the article rethink the activities of the Soviet authorities to restore and create the school network of education, its development and preparation for the introduction of universal primary education among the peoples of Southern Siberia. The issue of creating a national education system in the 1920s is closely connected with the process of indigenisation, as part of the national policy of the Soviet state and with the process of transferring the local population to settled life. By the beginning of the 1930s, a network of school institutions was created in the region, which increased the percentage of literate adolescents and subsequently enrolled in primary education all children of school age. Addressing national inequalities through the development of the education system and the eradication of illiteracy in the multinational region is of undeniable interest to educational historians and teachers. Practical significance. Today, the interest of researchers in regional history has increased all over the world; therefore, the current article will be useful to readers, as the analysis of new archival documents helps to fill the gaps in the scientific literature on the establishment of the Soviet school among the indigenous peoples of southern Siberia in the 1920s. The materials of the article can be used by teachers to design the courses on the history of education in Russia and the historical study of local lore. Moreover, the presented materials can be applied in the course of the development of a modern regional educational policy.</t>
  </si>
  <si>
    <t>[Aksenova, L. N.] State Humanitarian &amp; Technol Univ, Dept Hist &amp; Humanities, Orekhovo Zuyevo, Russia; [Sokolskaya, L., V; Shcherbinina, I., V] State Humanitarian &amp; Technol Univ, Dept Private Law, Orekhovo Zuyevo, Russia; [Valentonis, A. S.] State Humanitarian &amp; Technol Univ, Dept Publ Law, Orekhovo Zuyevo, Russia</t>
  </si>
  <si>
    <t>Aksenova, LN (corresponding author), State Humanitarian &amp; Technol Univ, Dept Hist &amp; Humanities, Orekhovo Zuyevo, Russia.</t>
  </si>
  <si>
    <t>aksyonova04@inbox.ru; cokol4512@yandex.ru; candydad7@gmail.com; ircha8099@mail.ru</t>
  </si>
  <si>
    <t>Sokolskaia, Liudmila/0000-0002-8419-007X</t>
  </si>
  <si>
    <t>FEB</t>
  </si>
  <si>
    <t>10.17853/1994-5639-2021-2-170-198</t>
  </si>
  <si>
    <t>QI2WS</t>
  </si>
  <si>
    <t>WOS:000618840000007</t>
  </si>
  <si>
    <t>Remennick, L</t>
  </si>
  <si>
    <t>Remennick, Larissa</t>
  </si>
  <si>
    <t>Joining the tribe: adult circumcision among immigrant men in Israel and its traumatic aftermath</t>
  </si>
  <si>
    <t>CULTURE HEALTH &amp; SEXUALITY</t>
  </si>
  <si>
    <t>Adult male circumcision; ex-Soviet immigrants; informed consent; Israel; sexuality; social inclusion; (post)trauma</t>
  </si>
  <si>
    <t>Neonatal male circumcision is closely tied to Jewish identity and is socially normative in Israel. Soon after the mass arrival of secular, uncircumcised Jewish immigrants from the former Soviet Union in the early 1990s, the state sponsored mass circumcision campaigns for adolescents and adult men enabling them to join the Jewish collective, socially and religiously. Some two decades later, these men break the silence exposing their traumatic experiences in the wake of this body-altering surgery. This paper builds on the narratives of these men, belonging to Generation 1.5 of Russian Israelis, emerging in online forums, media features, live events and personal interviews. Driven by social pressure and the need to belong, most young men (and their parents) consented to the operation without proper counselling and unaware of its ramifications. Men share their intimate memories of the rapid surgical procedure, painful recuperation, and their belated regrets, both aesthetic and sexual. The willingness to expose their lingering trauma signals evolving concepts of masculinity and vulnerability among these former Soviet men. Their voices join the local and international movement opposing medically-unnecessary genital surgeries of any kind - on men, women and intersex people.</t>
  </si>
  <si>
    <t>[Remennick, Larissa] Bar Ilan Univ, Dept Sociol &amp; Anthropol, Ramat Gan, Israel</t>
  </si>
  <si>
    <t>Bar Ilan University</t>
  </si>
  <si>
    <t>Remennick, L (corresponding author), Bar Ilan Univ, Dept Sociol &amp; Anthropol, Ramat Gan, Israel.</t>
  </si>
  <si>
    <t>larissa.remennick@biu.ac.il</t>
  </si>
  <si>
    <t>Remennick, Larissa/0000-0003-1405-0909</t>
  </si>
  <si>
    <t>1369-1058</t>
  </si>
  <si>
    <t>1464-5351</t>
  </si>
  <si>
    <t>CULT HEALTH SEX</t>
  </si>
  <si>
    <t>Cult. Health Sex</t>
  </si>
  <si>
    <t>APR 13</t>
  </si>
  <si>
    <t>10.1080/13691058.2021.1879272</t>
  </si>
  <si>
    <t>JAN 2021</t>
  </si>
  <si>
    <t>Family Studies; Social Sciences, Biomedical</t>
  </si>
  <si>
    <t>Family Studies; Biomedical Social Sciences</t>
  </si>
  <si>
    <t>1C2AO</t>
  </si>
  <si>
    <t>WOS:000612976600001</t>
  </si>
  <si>
    <t>Azbel, AA; Ilyushin, LS; Morozova, PA</t>
  </si>
  <si>
    <t>Azbel, A. A.; Ilyushin, L. S.; Morozova, P. A.</t>
  </si>
  <si>
    <t>Perceptions of Feedback among Russian Adolescents</t>
  </si>
  <si>
    <t>feedback literacy; feedback at school; communicative competence; questionnaire interview; field research; adolescents; school education</t>
  </si>
  <si>
    <t>CLASSROOM; SCIENCE; VOICE</t>
  </si>
  <si>
    <t>Despite the obvious significance of the feedback phenomenon for school practice, there is a lack of valid analysis of students' perception of feedback. This article explores how Russian adolescents conceptualize and perceive feedback as an educational tool. Descriptive research was conducted using an anonymous survey based on a questionnaire composed of open-ended questions. Seven hundred and three adolescents from large cities of Russia were asked questions about how they understood feedback, what kind of feedback they would like to receive, and what kind of feedback they actually received from teachers. This was followed by a field study that involved an overt observation and analysis of feedback manifestations in a secondary school program for gifted students (n = 140). Most senior students understand the range of problems associated with feedback, yet they perceive feedback itself as a resource to be used by the teacher, not by themselves. In their beliefs about feedback, adolescents intuitively rely on either behavioral or existential perspective. In the former case, feedback is perceived only as an external stimulus and the resulting response. In the latter, students regard feedback as a tool for dialogue, support, engaged communication, relationship development, and direct or indirect request for evaluation or assistance. The more complex interpretation may stem from students' prior participation in situations of assistance and cooperation as well as their perceived need for a dialogue with the teacher or tutor. Since the sample was unrepresentative, the conclusions made in this study should be deemed preliminary. Nevertheless, they allow designing further research of feedback litera.. in Russia's school education.Y</t>
  </si>
  <si>
    <t>[Azbel, A. A.; Ilyushin, L. S.] St Petersburg State Univ, Inst Pedag, St Petersburg, Russia; [Morozova, P. A.] St Petersburg State Univ, Fac Liberal Arts &amp; Sci, 7-9 Univ Skaya Emb, St Petersburg 199034, Russia</t>
  </si>
  <si>
    <t>Saint Petersburg State University; Saint Petersburg State University</t>
  </si>
  <si>
    <t>Ilyushin, LS (corresponding author), St Petersburg State Univ, Inst Pedag, St Petersburg, Russia.</t>
  </si>
  <si>
    <t>a.azbel@spbu.ru; l.ilushin@spbu.ru; polina_2312@bk.ru</t>
  </si>
  <si>
    <t>Azbel, Anastasiia A./P-9658-2015; Illushin, Leonid S./P-9665-2015</t>
  </si>
  <si>
    <t>Azbel, Anastasiia A./0000-0001-9611-2661; Illushin, Leonid S./0000-0002-0962-1538</t>
  </si>
  <si>
    <t>10.17323/1814-9545-2021-1-195-212</t>
  </si>
  <si>
    <t>QY5MY</t>
  </si>
  <si>
    <t>WOS:000630085200010</t>
  </si>
  <si>
    <t>Donskikh, OA</t>
  </si>
  <si>
    <t>Donskikh, Oleg A.</t>
  </si>
  <si>
    <t>THE PERSON BEHIND THE VEIL OF FEAR (BY KIERKEGAARD AND DOSTOEVSKY)</t>
  </si>
  <si>
    <t>VESTNIK TOMSKOGO GOSUDARSTVENNOGO UNIVERSITETA-FILOSOFIYA-SOTSIOLOGIYA-POLITOLOGIYA-TOMSK STATE UNIVERSITY JOURNAL OF PHILOSOPHY SOCIOLOGY AND POLITICAL SCIENCE</t>
  </si>
  <si>
    <t>fear; freedom; Kierkegaard; Dostoevsky</t>
  </si>
  <si>
    <t>Baudrillard showed that the peculiarity of a consumer society is that it consumes itself being a society of consumers. In this atmosphere, the Christian values that determined the foundation of European and Russian societies turn out to be harmful and dangerous. The question arises and urgently demands an answer: what can bring a person back to oneself? The experience of the awareness of fear, which is one of the most important conditions for spiritual movement of a person to oneself, as it is presented in the works of Kierkegaard and Dostoevsky, is the object of analysis in the article. Kierkegaard initially distinguishes between two types of fear: 1) fear defined by specific circumstances, and 2) fear devoid of rational explanations. In his analysis, Kierkegaard relies on the Old Testament texts. He speaks of the existential fear that Christ experienced and that no human being can experience. This is the ultimate fear and ambivalent at the same time - it is obviously present, and its presence is realized, but it is causeless, and awareness slips without any possibility of finding at least some support, and in this sense it is fundamentally unconscious. Only a Christian can approach the true fear - the fear of falling away from God. The analysis of this situation allows Kierkegaard to distinguish the degrees of fear inherent not exclusively in a Christian, but in any person. Dostoevsky, unlike Kierkegaard, has no special works devoted to fear. Yet the feeling of fear and the corresponding plots are elaborated in detail by Dostoevsky in a number of works, the first of which is The Hostess. Here Dostoevsky analyzes the fear that turns a person to a slave, absolutely dependent on one's fear, no matter whether it is real or fantastic. Here is also the first approach to the inquisitor's question of freedom. In addition, an important motif appears here - the powerful contagion of a certain feeling, fear in this case. The article describes the shades and types of fear presented by the writer in Notes from the Dead House, The Idiot, The Adolescent, and other works. Ultimately, both Kierkegaard and Dostoevsky offer the same thing to the consumer - an appeal to Christian values. A person without God is not able to find support in oneself to overcome fear, but can only move away from oneself, losing one's inner freedom and finding oneself in the arms of the Leviathan built by the inquisitor.</t>
  </si>
  <si>
    <t>[Donskikh, Oleg A.] Novosibirsk State Univ Econ &amp; Management, Novosibirsk, Russia; [Donskikh, Oleg A.] Novosibirsk State Tech Univ, Novosibirsk, Russia</t>
  </si>
  <si>
    <t>Novosibirsk State University of Economics &amp; Management; Novosibirsk State Technical University</t>
  </si>
  <si>
    <t>Donskikh, OA (corresponding author), Novosibirsk State Univ Econ &amp; Management, Novosibirsk, Russia.;Donskikh, OA (corresponding author), Novosibirsk State Tech Univ, Novosibirsk, Russia.</t>
  </si>
  <si>
    <t>olegdonskikh@yandex.ru</t>
  </si>
  <si>
    <t>1998-863X</t>
  </si>
  <si>
    <t>2311-2395</t>
  </si>
  <si>
    <t>VESTN TOMSK U-FILOS</t>
  </si>
  <si>
    <t>Vestn. Tomsk. Gos. Univ. Filos.-Sotsiologiya-Politologiya</t>
  </si>
  <si>
    <t>10.17223/1998863X/63/25</t>
  </si>
  <si>
    <t>XO6FS</t>
  </si>
  <si>
    <t>WOS:000730279500025</t>
  </si>
  <si>
    <t>Khagurov, TA; Chepeleva, LM</t>
  </si>
  <si>
    <t>Khagurov, T. A.; Chepeleva, L. M.</t>
  </si>
  <si>
    <t>Social-psychological reasons for the spread of theAUE subculture (hidden factors of the problem)</t>
  </si>
  <si>
    <t>RUDN JOURNAL OF SOCIOLOGY-VESTNIK ROSSIISKOGO UNIVERSITETA DRUZHBY NARODOV SERIYA SOTSIOLOGIYA</t>
  </si>
  <si>
    <t>AUE (The prison way of life is the only one); minors' criminalization; criminal subculture' causes and factors of criminalization; normative masculinity; deformed child-parental relations</t>
  </si>
  <si>
    <t>The article identifies the deep causes of the new wave of minors' criminalization in the Russian society. The authors considered the expert opinions on this issue and found them inconsistent; described the main forms of behavior associated with the adoption of criminal values - primary, game, and re-criminalization which usually have different social localization; summarized the historical aspects of adolescent criminalization in the Russian society and its social-cultural factors. Based on the analysis of the official statistics and the results of the empirical studies conducted in 2019-2020 within the project Deep causes of teenage (neo)criminalization in contemporary Russia supported by the RFBR, the authors assess the scale of real and virtual criminalization, features of legal outlook, social-psychological well-being, and worldview of criminalized and 'ordinary' teenagers. In addition to the traditionally identified causes of criminalization (social-economic and cultural-educational inequality, deprivation, territorial-geographical specificity, etc.), the authors consider social-cultural factors: first, violations in socialization and child-parental relations - as leading to the deprivation of the need for love and recognition of minors by their parents and to the attempts to compensate this deprivation destructively, with criminal practices; second, the types of minors' heroes, which determine the normative and gender inversion and the spread of the criminal subculture - as a source of the surrogate pseudo-masculine discourse. The authors make a conclusion that the prevention of minors' criminalization should be based on psychological-pedagogical and social-cultural technologies, the main actors of which are the family, school and state information policy, while the normative-legal technologies of social control, the actors of which are administrative and law enforcement agencies, should focus on the crime-deterrent function.</t>
  </si>
  <si>
    <t>[Khagurov, T. A.; Chepeleva, L. M.] Kuban State Univ, Stavropolskaya St 149, Krasnodar 350040, Russia</t>
  </si>
  <si>
    <t>Kuban State University</t>
  </si>
  <si>
    <t>Khagurov, TA (corresponding author), Kuban State Univ, Stavropolskaya St 149, Krasnodar 350040, Russia.</t>
  </si>
  <si>
    <t>khagurov@mail.ru; lada-chep@mail.ru</t>
  </si>
  <si>
    <t>Chepeleva, Lada/AAU-9997-2021</t>
  </si>
  <si>
    <t>Chepeleva, Lada/0000-0003-1885-5317</t>
  </si>
  <si>
    <t>Russian Foundation for Basic Research [19-01100440]</t>
  </si>
  <si>
    <t>Russian Foundation for Basic Research(Russian Foundation for Basic Research (RFBR)Spanish Government)</t>
  </si>
  <si>
    <t>The research was supported by the Russian Foundation for Basic Research. Project No. 19-01100440 Deep causes of teenage (neo)criminalization in contemporary Russia.</t>
  </si>
  <si>
    <t>PEOPLES FRIENDSHIP UNIV RUSSIA</t>
  </si>
  <si>
    <t>UL MIKLUKHO-MAKLAYA, DOM 6, MOSCOW, 117198, RUSSIA</t>
  </si>
  <si>
    <t>2313-2272</t>
  </si>
  <si>
    <t>2408-8897</t>
  </si>
  <si>
    <t>RUDN J SOCIOL</t>
  </si>
  <si>
    <t>RUDN J. Sociol.</t>
  </si>
  <si>
    <t>10.22363/2313-2272-2021-21-2-322-339</t>
  </si>
  <si>
    <t>SY4LE</t>
  </si>
  <si>
    <t>WOS:000665860800009</t>
  </si>
  <si>
    <t>Lazarev, VS</t>
  </si>
  <si>
    <t>Lazarev, Valery S.</t>
  </si>
  <si>
    <t>On the Problem of Creating a Mode of the School of the Future</t>
  </si>
  <si>
    <t>adolescent school of the future; developmental education; subject of socially significant activity; practical consciousness; reasonable practical thinking; project activities at school</t>
  </si>
  <si>
    <t>How would we like to see the school of the future? The answer to this question is searched in many countries, including Russia. The proposed conceptual solutions are based on different theoretical foundations, and this determines the key differences between them. The scientific school of developmental education has produced a model of the school of the future for primary school age, known as the Elkonin-Davydov system. The adolescent school model is still under development. Having based on the key provisions of the developmental education's theory, the article proposes a vision of what the goals, content and forms of education in a adolescent school should be. The formation of the ability to be the subject of various types of socially significant activities is defined as the central line of adolescent development. Thus the principal new psychological formation shaped by adolescent school is practical consciousness and the corresponding reasonable (meaningful) practical thinking. It is argued that in adolescent school, socially significant activity is implemented though project activity (designing). Project activity can become a form of development for students if, in the process of its implementation, they master this very activity. It means that the content of education should include both subject and meta-subject elements. Accordingly, the structures of action in learning activity should unfold in two dimensions: subject and meta-subject.</t>
  </si>
  <si>
    <t>[Lazarev, Valery S.] Surgut State Pedag Univ, Lab Innovat Educ Technol, Surgut, Russia</t>
  </si>
  <si>
    <t>Lazarev, VS (corresponding author), Surgut State Pedag Univ, Lab Innovat Educ Technol, Surgut, Russia.</t>
  </si>
  <si>
    <t>inido-vallaz@mail.ru</t>
  </si>
  <si>
    <t>Lazarev, Valerii/0000-0003-2018-7602</t>
  </si>
  <si>
    <t>10.17759/pse.2021260406</t>
  </si>
  <si>
    <t>UN5IM</t>
  </si>
  <si>
    <t>WOS:000694049100006</t>
  </si>
  <si>
    <t>Lebedeva, NM</t>
  </si>
  <si>
    <t>Lebedeva, Nadezhda M.</t>
  </si>
  <si>
    <t>Ethnic Identity and Psychological Well-Being of Russians in Post-Soviet Space: The Role of Diaspora</t>
  </si>
  <si>
    <t>ethnic identity; diaspora activity; psychological well-being; Russians; Kyrgyzstan; Estonia</t>
  </si>
  <si>
    <t>INDIVIDUALS; ADOLESCENTS</t>
  </si>
  <si>
    <t>The article analyzes the role of different forms of diaspora activity as a mediator of the relationship between ethnic identity and psychological well-being of Russians in Kyrgyzstan and Estonia (N = 609). The results of structural equation modeling showed that ethnic identity salience is significantly positively associated with the involvement in all types of Russian diaspora activities both in Kyrgyzstan and in Estonia. Russians' participation in all types of diaspora activity is significantly higher in Kyrgyzstan than in Estonia. Participation in different types of diaspora activity mediates the relationship of ethnic identity and psychological well-being: in Kyrgyzstan - participation in public actions and activity aimed at preservation of collective historical memory; in Estonia - activity aimed at maintenance of Russian language and culture. The results can serve as the basis for practical recommendations for supporting the Russian diaspora in the post-Soviet space.</t>
  </si>
  <si>
    <t>[Lebedeva, Nadezhda M.] Natl Res Univ Higher Sch Econ, Moscow, Russia</t>
  </si>
  <si>
    <t>Lebedeva, NM (corresponding author), Natl Res Univ Higher Sch Econ, Moscow, Russia.</t>
  </si>
  <si>
    <t>nlebedeva@hse.ru</t>
  </si>
  <si>
    <t>Russian Science Foundation (RCF) [20-18-00268]; Russian Science Foundation [20-18-00268] Funding Source: Russian Science Foundation</t>
  </si>
  <si>
    <t>Russian Science Foundation (RCF); Russian Science Foundation(Russian Science Foundation (RSF))</t>
  </si>
  <si>
    <t>The reported study was funded by Russian Science Foundation (RCF), project number 20-18-00268.</t>
  </si>
  <si>
    <t>10.17759/chp.2021170402</t>
  </si>
  <si>
    <t>XT5XO</t>
  </si>
  <si>
    <t>WOS:000733660400002</t>
  </si>
  <si>
    <t>Morosanova, VI; Fomina, TG; Bondarenko, IN</t>
  </si>
  <si>
    <t>Morosanova, Varvara I.; Fomina, Tatiana G.; Bondarenko, Irina N.</t>
  </si>
  <si>
    <t>The Dynamics of the Interrelationships between Conscious Self-regulation, Psychological Well-being and School-related Subjective Well-being in Adolescents: A Three-year Cross-lagged Panel Study</t>
  </si>
  <si>
    <t>conscious self-regulation; subjective well-being; psychological well-being; cross-lagged analysis; adolescents</t>
  </si>
  <si>
    <t>LIFE SATISFACTION; MENTAL-HEALTH; ACADEMIC-ACHIEVEMENT; PERSONAL GOALS; STUDENTS; HAPPINESS; MOTIVATION; CHILDREN; AGE</t>
  </si>
  <si>
    <t>Background. Recently, research on psychological well-being and its dynamics and predictors in adolescence, has gained special attention, due to the importance of well-being for mental and physical health, as well as for success in different activities. Self-regulation (SR) is considered a significant resource for maintaining psychological and school-related subjective well-being. Objective. The purpose of our study was to identify the role of conscious SR in maintaining pupils' satisfaction with school life, and to assess the contribution of conscious SR to the development of psychological well-being in adolescence. Design. Two three-year longitudinal studies were carried out on samples of young adolescents in Russian schools (N = 148; N = 132; 10-13 years). The studies utilized methods for assessing conscious SR, psychological well-being (PWB), and school-related subjective well-being (SWB), the latter being the cognitive component of life satisfaction. Results. Our research revealed differences in the dynamics of PWB and SWB levels in adolescents during their transition from primary to basic secondary school. It also identified the specifics of longitudinal relationships between conscious SR, PWB, and SWB in adolescence. We showed that there was a reciprocal relationship between them. However, the most significant cross-longitudinal effects were established between SR and school-related SWB. These effects changed over time: at the beginning, well-being acted as a significant factor of self-regulation, while later self-regulation acted as a significant resource for maintaining adolescent well-being in the subsequent years. Conclusion. School-related SWB is characterized by the most pronounced trajectory of change, while PWB is characterized by greater stability and insignificant growth. Our three-year longitudinal study demonstrated that the link between self regulation and well-being is consistently reproduced. Conscious self-regulation is a significant resource for both the psychological and school subjective well-being of adolescents.</t>
  </si>
  <si>
    <t>[Morosanova, Varvara I.; Fomina, Tatiana G.; Bondarenko, Irina N.] Russian Acad Educ, Psychol Inst, Moscow, Russia</t>
  </si>
  <si>
    <t>Fomina, TG (corresponding author), Russian Acad Educ, Psychol Inst, Moscow, Russia.</t>
  </si>
  <si>
    <t>tanafomina@mail.ru</t>
  </si>
  <si>
    <t>Fomina, Tatiana/P-2785-2016</t>
  </si>
  <si>
    <t>10.11621/pir.2021.0303</t>
  </si>
  <si>
    <t>WW3MP</t>
  </si>
  <si>
    <t>WOS:000717825400003</t>
  </si>
  <si>
    <t>Salakhova, VB; Pryazhnikova, EY; Litvinov, AV; Vasyakin, BS; Zasova, LV</t>
  </si>
  <si>
    <t>Salakhova, Valentina B.; Pryazhnikova, Elena Y.; Litvinov, Aleksandr V.; Vasyakin, Bogdan S.; Zasova, Liubov V.</t>
  </si>
  <si>
    <t>Physical and mental health of educational environment as a factor in providing the national security of the Russian Federation: An empirical research</t>
  </si>
  <si>
    <t>JOURNAL OF HUMAN SPORT AND EXERCISE</t>
  </si>
  <si>
    <t>Socio-psychological safety; Socio-psychological vulnerability; Disintegration; Virtual autism; Sports and educational environment</t>
  </si>
  <si>
    <t>At present, the problems in one way or another related to the risk of involving young people in illegal activities are recognized as the most pressing. In addition, the issues of well-being of various environments of an individual's existence are recognized by the expert community and require close consideration. The educational environment is a unity of psychological and pedagogical reality, the purpose of which is to solve educational problems in the presence of specially organized conditions; tasks aimed at socializing students; as well as tasks for the formation and development of the student's personality. The solution to the listed tasks in the educational environment, along with its psychological and pedagogical support, can act as an alternative to the aggressive social environment which results in the growth of sociogenic diseases. In this regard, this paper presents an empirical research program developed by the authors aimed at studying the psychological and pedagogical security and safety of the educational environment as a factor in providing the national security of the Russian Federation. The paper presents the results of a theoretical and methodological analysis of the main factors and risk indicators of the safety of the educational environment (school baiting (bullying), delinquent behaviour among children and youth, suicidal behaviour of children and adolescents, the problem of psychoactive substances use, the problem of Internet addictions); the research methodology has been substantiated; methodological tools (psychodiagnostics tools, sociological and pedagogical methods, methods of mathematical statistics) have been chosen. In addition, the proposed results have been identified in the framework of the research program, which are designed to contribute to the problem of ensuring the psychological and pedagogical security and safety of the educational environment in educational institutions which is being solved by the world psychological science.</t>
  </si>
  <si>
    <t>[Salakhova, Valentina B.] Ulyanovsk State Univ, Dept Psychol &amp; Pedag, Ulyanovsk, Russia; [Pryazhnikova, Elena Y.] Russian Federat Financial Univ, Financial Univ Govt, Dept Personnel Management &amp; Psychol, Moscow, Russia; [Litvinov, Aleksandr V.] Peoples Friendship Univ Russia RUDN Univ, Dept Foreign Languages, Moscow, Russia; [Litvinov, Aleksandr V.] Moscow State Univ Psychol &amp; Educ MSUPE, Dept Foreign &amp; Russian Philol, Moscow, Russia; [Vasyakin, Bogdan S.] Plekhanov Russian Univ Econ, Dept Psychol, Moscow, Russia; [Zasova, Liubov V.] Sechenov First Moscow State Med Univ, Dept Econ &amp; Management, Moscow, Russia</t>
  </si>
  <si>
    <t>Ulyanovsk State University; Peoples Friendship University of Russia; Moscow State University of Psychology &amp; Education; Plekhanov Russian University of Economics; Sechenov First Moscow State Medical University</t>
  </si>
  <si>
    <t>Salakhova, VB (corresponding author), Ulyanovsk State Univ, Dept Psychol &amp; Pedag, Ulyanovsk, Russia.</t>
  </si>
  <si>
    <t>valentina_nauka@mail.ru</t>
  </si>
  <si>
    <t>Litvinov, Aleksandr/U-8482-2017</t>
  </si>
  <si>
    <t>Litvinov, Aleksandr/0000-0002-3306-0021</t>
  </si>
  <si>
    <t>UNIV ALICANTE</t>
  </si>
  <si>
    <t>ALICANTE</t>
  </si>
  <si>
    <t>APARTADO DE CORREOS 99, ALICANTE, 3080, SPAIN</t>
  </si>
  <si>
    <t>1988-5202</t>
  </si>
  <si>
    <t>J HUM SPORT EXERC</t>
  </si>
  <si>
    <t>J. Hum. Sport Exerc.</t>
  </si>
  <si>
    <t>S</t>
  </si>
  <si>
    <t>SI</t>
  </si>
  <si>
    <t>S1260</t>
  </si>
  <si>
    <t>S1271</t>
  </si>
  <si>
    <t>10.14198/jhse.2021.16.Proc3.42</t>
  </si>
  <si>
    <t>Sport Sciences</t>
  </si>
  <si>
    <t>UL0QX</t>
  </si>
  <si>
    <t>WOS:000692367000042</t>
  </si>
  <si>
    <t>Sobkin, Vladimir S.; Fedotova, Aleksandra, V</t>
  </si>
  <si>
    <t>Adolescents on Social Media: Aggression and Cyberbullying</t>
  </si>
  <si>
    <t>Social media; adolescence; aggression; cyberbullying; motives for using social media; self-presentation; activity on social media; intensity of the use of social media; gender specifics; social status</t>
  </si>
  <si>
    <t>SOCIALIZATION; ADDICTION</t>
  </si>
  <si>
    <t>Background. The aggressiveness of social networking is a significant component of the risk modern teenagers face during socialization, and cyberbullying is one of the most controversial forms of aggressive behavior on social media. Objective. This paper deals with the study of secondary school students' behavior on social media. The parameters characterizing teenagers' usage of social media - their activity, intensity, motives, and self-presentation - are analyzed with respect to gender, age, and social psychological factors. The main focus is teenagers' personal experience dealing with aggressive situations on social media: their role in aggressive situations (as aggressor, victim, or witness); the form of aggression (public or private); the aggressor's characteristics (acquaintances or strangers, persons, or groups); and their views on what action victims should take (ignoring it, confronting it, or asking for help). Design. This article is based on data obtained by researchers at the Center for Sociology of Education of the Institute of Education Management of the Russian Academy of Education in 2020-2021. Using a specially developed questionnaire, we collected responses from 40,575 students from grades 7-11 in 17 regions of Russian Federation through an anonymous online survey. Mathematical statistical methods were used for data processing, specifically, the chi-square test in the Basic statistics-Difference tests module of the StatSoft Statistica 7.0 package. Results. The data showed that the adolescents with high status among their classmates (leaders) used social media as an important educational resource, while those with low status (loners) used it to compensate for their poor real-life experience. Aggression on social media appears to be quite common among adolescents. The traditional differences between male and female subcultures appeared in the choice between private or public forms of aggression. The increase in aggressive interactions with strangers as the youth aged indicated that the realization of the teenage distinctive basic need for expanding one's social environment in online interaction comes with the risks of encountering unfriendly, aggressive reactions. Conclusion. Communication on social media reflects an adolescent's real-life interaction in school: those who have experienced psychological or physical bullying are more likely to become both victims and offenders in aggressive situations on social media. This transfer of group bullying from real life to the virtual can be seen as the main feature of adolescent cyberbullying.</t>
  </si>
  <si>
    <t>[Sobkin, Vladimir S.; Fedotova, Aleksandra, V] Russian Acad Educ, Inst Educ Management, Fed State Budget Sci Inst, Ctr Sociol Educ, Moscow, Russia; [Sobkin, Vladimir S.] Lomonosov Moscow State Univ, Fac Psychol, Moscow, Russia</t>
  </si>
  <si>
    <t>Sobkin, VS (corresponding author), Russian Acad Educ, Inst Educ Management, Fed State Budget Sci Inst, Ctr Sociol Educ, Moscow, Russia.;Sobkin, VS (corresponding author), Lomonosov Moscow State Univ, Fac Psychol, Moscow, Russia.</t>
  </si>
  <si>
    <t>sobkin@mail.ru</t>
  </si>
  <si>
    <t>State Assignment of the Federal State Budget Scientific Institution Institute of Education Management of the Russian Academy of Education (IEM RAE) in 2020 [073-00027-20-02]; project Social factors' influence on deviant behavior among adolescents and young adults [073-0000621-04]</t>
  </si>
  <si>
    <t>State Assignment of the Federal State Budget Scientific Institution Institute of Education Management of the Russian Academy of Education (IEM RAE) in 2020; project Social factors' influence on deviant behavior among adolescents and young adults</t>
  </si>
  <si>
    <t>The research was carried out within the State Assignment of the Federal State Budget Scientific Institution Institute of Education Management of the Russian Academy of Education (IEM RAE) in 2020 (No. 073-00027-20-02) and 2021 (No. 073-0000621-04), project Social factors' influence on deviant behavior among adolescents and young adults.</t>
  </si>
  <si>
    <t>10.11621/pir.2021.0412</t>
  </si>
  <si>
    <t>YC9WC</t>
  </si>
  <si>
    <t>WOS:000740033100003</t>
  </si>
  <si>
    <t>Sonkin, VD; Paranicheva, TM; Makarova, LV; Orlov, KV; Levushkin, SP</t>
  </si>
  <si>
    <t>Sonkin, V. D.; Paranicheva, T. M.; Makarova, L., V; Orlov, K., V; Levushkin, S. P.</t>
  </si>
  <si>
    <t>MOTION ACTIVITY OF MODERN RUSSIAN SCHOOLCHILDREN RESULTS OF A POPULATION-BASED STUDY</t>
  </si>
  <si>
    <t>HUMAN SPORT MEDICINE</t>
  </si>
  <si>
    <t>schoolchildren; motor abilities; agility coefficient; specific indicators of motor development; population study</t>
  </si>
  <si>
    <t>Aim. The purpose of the study is to compare age- and gender-related dynamics of motor abilities in primary, secondary and high school students in a population study conducted in 6 regions of the Russian Federation. Materials and methods. The study involved more than 10 000 students from primary (grade 2 and 4), secondary (grade 5 and 7), and high (grade 10) schools. Motor abilities were assessed by using the coefficients that eliminated the influence of the speed component (for the agility coefficient) and body length (for the specific indicators of sprint and long-distance running speed, as well as for the specific length of standing long jump). Results. Indices of motor fitness were used for analyzing motor skills development in children and adolescents. The following indices were proposed: agility coefficient, specific sprint speed, specific long-distance running speed, specific standing long jump distance. Age dynamics and gender differences in these indicators reflect the patterns of motor skills development in modern schoolchildren. In particular, the stages at which sensitivity of motor functions can be expected were found, which makes it possible to plan physical activities in the framework of PE classes at school. Conclusion. The results obtained demonstrate sexual dimorphism in the development of motor abilities, frequency and heterochrony of their maturation, as well as, in some cases, synchronization of changes in female and male children. The revealed patterns are important for physical education, which is designed for using biological potential in the development of physical abilities as efficiently as possible.</t>
  </si>
  <si>
    <t>[Sonkin, V. D.; Paranicheva, T. M.; Makarova, L., V; Orlov, K., V; Levushkin, S. P.] Russian Acad Educ, Inst Dev Physiol, Moscow, Russia</t>
  </si>
  <si>
    <t>Institute for Developmental Physiology, Russian Academy of Education</t>
  </si>
  <si>
    <t>Sonkin, VD (corresponding author), Russian Acad Educ, Inst Dev Physiol, Moscow, Russia.</t>
  </si>
  <si>
    <t>sonkin@mail.ru; t.paranicheva@mail.ru; ludaludamk@mail.ru; kior@comtv.ru; levushkinsp@mail.ru</t>
  </si>
  <si>
    <t>Levushkin, Sergey/AAD-1494-2022</t>
  </si>
  <si>
    <t>SOUTH URAL STATE UNIV, SCIENTIFIC RESEARCH DEPT</t>
  </si>
  <si>
    <t>CHELYABINSK</t>
  </si>
  <si>
    <t>76, LENIN PROSPECT, CHELYABINSK, 454080, RUSSIA</t>
  </si>
  <si>
    <t>2500-0209</t>
  </si>
  <si>
    <t>2500-0195</t>
  </si>
  <si>
    <t>HUM SPORT MED</t>
  </si>
  <si>
    <t>Hum. Sport Med.</t>
  </si>
  <si>
    <t>10.14529/hsm210109</t>
  </si>
  <si>
    <t>SR5VI</t>
  </si>
  <si>
    <t>WOS:000661110000009</t>
  </si>
  <si>
    <t>Tynes, BM; Stewart, A; Hamilton, M; Willis, HA</t>
  </si>
  <si>
    <t>Tynes, Brendesha M.; Stewart, Ashley; Hamilton, Matthew; Willis, Henry A.</t>
  </si>
  <si>
    <t>From Google Searches to Russian Disinformation: Adolescent Critical Race Digital Literacy Needs and Skills</t>
  </si>
  <si>
    <t>INTERNATIONAL JOURNAL OF MULTICULTURAL EDUCATION</t>
  </si>
  <si>
    <t>Critical race digital literacy; media literacy; Internet; disinformation; civic online reasoning</t>
  </si>
  <si>
    <t>MEDIA LITERACY; WEB; CREDIBILITY; INFORMATION; EDUCATION</t>
  </si>
  <si>
    <t>This study uses a Critical Race Digital Literacy framework to examine Black and Latinx adolescents' ability to critically evaluate race-related materials online. Participants completed four tasks that required them to engage with a range of race-related material, from search results to social media content. Findings indicate that the majority of participants demonstrated an emerging or mastery level understanding of search results and determining the trustworthiness of websites. Participants found evaluating the credibility of Twitter content as well as evaluating a Russian disinformation campaign's Facebook profile targeting African Americans considerably more challenging. In addition, though 34% recognized a video screenshot arguing that building a wall at the southern border is humane as racist, participants had difficulty combining this knowledge with an understanding of online propaganda. Few participants reached mastery on this task, and others that required them to evaluate social media content and recognize disinformation. As more online content and media are explicitly related to race or references specific racial groups, these findings highlight the need for more interventions to enhance competencies around critically evaluating race-related materials online.</t>
  </si>
  <si>
    <t>[Tynes, Brendesha M.; Stewart, Ashley; Hamilton, Matthew] Univ Southern Calif, Ctr Empowered Learning &amp; Dev Technol, Los Angeles, CA 90007 USA; [Willis, Henry A.] Univ North Carolina Chapel Hill, Chapel Hill, NC USA; [Tynes, Brendesha M.; Stewart, Ashley; Hamilton, Matthew] Univ Southern Calif, Rossier Sch Educ, WPH 600D, Los Angeles, CA 90089 USA; [Willis, Henry A.] Univ N Carolina, Dept Psychol &amp; Neurosci, Davie Hall,243E,235 E Cameron Ave, Chapel Hill, NC 27514 USA</t>
  </si>
  <si>
    <t>University of Southern California; University of North Carolina; University of North Carolina Chapel Hill; University of North Carolina School of Medicine; University of Southern California; University of North Carolina; University of North Carolina Chapel Hill</t>
  </si>
  <si>
    <t>Tynes, BM (corresponding author), Univ Southern Calif, Rossier Sch Educ, WPH 600D, Los Angeles, CA 90089 USA.</t>
  </si>
  <si>
    <t>btynes@usc.edu; stewaram@usc.edu; mwhamilt@usc.edu; henry.willis@unc.edu</t>
  </si>
  <si>
    <t>Stewart, Ashley/0000-0001-8800-5874</t>
  </si>
  <si>
    <t>EASTERN COLL, DEPT EDUCATION</t>
  </si>
  <si>
    <t>ST DAVIDS</t>
  </si>
  <si>
    <t>1300 EAGLE RD, ST DAVIDS, PA 19087 USA</t>
  </si>
  <si>
    <t>1934-5267</t>
  </si>
  <si>
    <t>INT J MULTICULT EDUC</t>
  </si>
  <si>
    <t>Int. J. Multicult. Educ.</t>
  </si>
  <si>
    <t>RW5UL</t>
  </si>
  <si>
    <t>WOS:000646588000006</t>
  </si>
  <si>
    <t>Murzina, SV; Novikova, EG</t>
  </si>
  <si>
    <t>Murzina, Svetlana, V; Novikova, Elena G.</t>
  </si>
  <si>
    <t>The Image of Garibaldi in Fyodor Dostoevsky's Works</t>
  </si>
  <si>
    <t>TOMSK STATE UNIVERSITY JOURNAL</t>
  </si>
  <si>
    <t>Fyodor Dostoevsky; Giuseppe Garibaldi; Anna G. Dostoevskaya; Risorgimento; Petersburg Dreams in Verse and Prose; Winter Notes on Summer Impressions; The Double; The Adolescent; A Writer's Diary</t>
  </si>
  <si>
    <t>The study is the first to collect, describe and analyze the main body of Fyodor Dostoevsky's comments related to Giuseppe Garibaldi. The image of the Italian political figure is reconstructed in the creative works of the Russian writer. The image is analyzed from historical and political perspectives of the nineteenth-century Russia (1860-1870) and the Italian Risorgimento. The relevance of the study is due to the modern perception of Dostoevsky as an original political thinker and the wide context of Russian-Italian relations. Giuseppe Garibaldi is one of the most distinguished political figures in the European history of the middle of the second half of the 19th century. He is a national hero of Italy, one of the leaders of the Risorgimento whose main political achievement was unification of the country and nation. Dostoevsky repeatedly referred to Garibaldi during two decades, from 1860 to 1876. Dostoevsky's creative works related to the image of Garibaldi are as follows: Petersburg Dreams in Verse and Prose, Winter Notes on Summer Impressions, The Double, The Adolescent, A Writer's Diary, as well as his letters of 1867 and 1868. The way Garibaldi's image is reflected in Dostoevsky's creative writing is worth noting: Garibaldi is mentioned only in final versions of two works of the beginning of the 1860s, i.e. Petersburg Dreams in Verse and Prose and Winter Notes on Summer Impressions; in the works of the 1860s-1870s (The Double, The Adolescent, A Writer's Diary), Garibaldi is mentioned only in preliminary drafts, not in the final canonical versions of the works. Garibaldi's image is of particular importance in Dostoevsky's creative writing; however, it is often hidden being not explicit, but implicit textual evidence. All the mentioned materials show that Dostoevsky was aware of the events and circumstances related to Garibaldi and the Italian Risorgimento as a whole. He received the information from European and Russian newspapers and journals, Garibaldi's Notes, and, finally, an occasional face-to-face meeting with him in 1867. Garibaldi's image is created in different ways: Dostoevsky simply mentions his name or creates a vivid artistic image (A.G. Dostoevskaya also contributed to shaping Garibaldi's image). With all the attention that Dostoevsky paid to Garibaldi's political activity, the image that he finally created in his works stands out for personal features and traits associated with the unique personality of the Italian hero. According to Dostoevsky, genius and open-heartedness are the essential features of Garibaldi's personality.</t>
  </si>
  <si>
    <t>[Murzina, Svetlana, V; Novikova, Elena G.] Tomsk State Univ, Tomsk, Russia</t>
  </si>
  <si>
    <t>Tomsk State University</t>
  </si>
  <si>
    <t>Murzina, SV (corresponding author), Tomsk State Univ, Tomsk, Russia.</t>
  </si>
  <si>
    <t>skrasnikova12@gmail.com; elennov@mail.ru</t>
  </si>
  <si>
    <t>Novikova, Elena G./O-5690-2014</t>
  </si>
  <si>
    <t>Russian Foundation for Basic Research [18-012-90020\19]</t>
  </si>
  <si>
    <t>The study is supported by the Russian Foundation for Basic Research, Project No. 18-012-90020\19.</t>
  </si>
  <si>
    <t>1561-7793</t>
  </si>
  <si>
    <t>1561-803X</t>
  </si>
  <si>
    <t>TOMSK STATE UNIV J</t>
  </si>
  <si>
    <t>Tomsk State Univ. J.</t>
  </si>
  <si>
    <t>NOV</t>
  </si>
  <si>
    <t>10.17223/15617793/460/4</t>
  </si>
  <si>
    <t>Multidisciplinary Sciences</t>
  </si>
  <si>
    <t>Science &amp; Technology - Other Topics</t>
  </si>
  <si>
    <t>QQ3MP</t>
  </si>
  <si>
    <t>Bronze</t>
  </si>
  <si>
    <t>WOS:000624428700004</t>
  </si>
  <si>
    <t>Active citizens under Eighteen: minors in political protests</t>
  </si>
  <si>
    <t>JOURNAL OF YOUTH STUDIES</t>
  </si>
  <si>
    <t>Adolescence; children; political socialization; protest participation; Russia</t>
  </si>
  <si>
    <t>SOCIALIZATION; SOCIETY</t>
  </si>
  <si>
    <t>There is currently much public debate around the possibilities of political participation for minors. Although the West has historically evolved to perceive children as not developed enough to participate in politics, adolescence remains an ambivalent period between childhood and adulthood. This article investigates the question of how adolescents may participate in politics when the latter is associated primarily with the realm of adulthood. The adolescents' participation in two recent protest movements in Russia are compared: the 'For Fair Elections' movement (2011-2012) and the anti-corruption rallies (2017-2018). In-depth interviews with the high-school-aged protesters collected in these two time periods show that the minors' political practice has evolved in the period between two movements. In the 2011-2012 protest, adolescents understood themselves to be 'immature kids' in the political arena who were not able to act of their own accord. By the 2017-2018 protest, however, their self-perception had changed, with adolescent interviewees viewing themselves as full-fledged political actors. These differences are explained by the changes in political socialization of 2017-2018 adolescent protesters compared to their counterparts in 2011-12. At the end, the theoretical implications of the analysis for the cases outside of the Russian context are shown.</t>
  </si>
  <si>
    <t>[Erpyleva, Svetlana] Univ Tyumen, Sch Adv Studies, Tyumen, Russia; [Erpyleva, Svetlana] Ctr Independent Social Res, Publ Sociol Lab, St Petersburg, Russia</t>
  </si>
  <si>
    <t>Tyumen State University</t>
  </si>
  <si>
    <t>Erpyleva, S (corresponding author), B Sampsonievsky Prospekt 47,Apt 114, St Petersburg 194044, Russia.;Erpyleva, S (corresponding author), Ctr Independent Social Res, Publ Sociol Lab, St Petersburg, Russia.</t>
  </si>
  <si>
    <t>Erpyleva, Svetlana/C-3316-2019</t>
  </si>
  <si>
    <t>Erpyleva, Svetlana/0000-0003-1885-0612</t>
  </si>
  <si>
    <t>Russian Foundation for Basic Research [19011-31640]</t>
  </si>
  <si>
    <t>The data that support the findings of this study are available on request from the author. The data are not publicly available due to their containing information that could compromise the privacy of research participants. This publication is a part of the project Legal Liberal Citizenship in 'Crisis': towards the new foundations of political membership in contemporary society at the University of Tyumen, with financialsupport from the Russian Foundation for Basic Research [Grant No. 19011-31640].</t>
  </si>
  <si>
    <t>1367-6261</t>
  </si>
  <si>
    <t>1469-9680</t>
  </si>
  <si>
    <t>J YOUTH STUD</t>
  </si>
  <si>
    <t>J. Youth Stud.</t>
  </si>
  <si>
    <t>OCT 21</t>
  </si>
  <si>
    <t>10.1080/13676261.2020.1820973</t>
  </si>
  <si>
    <t>SEP 2020</t>
  </si>
  <si>
    <t>WP3CZ</t>
  </si>
  <si>
    <t>WOS:000569439200001</t>
  </si>
  <si>
    <t>Koptseva, T; Fomina, N</t>
  </si>
  <si>
    <t>Koptseva, Tatyana; Fomina, Natalia</t>
  </si>
  <si>
    <t>Festival and Competition Movement as A Form of Development of Teacher's and Student's Dialogical Thinking</t>
  </si>
  <si>
    <t>PROPOSITOS Y REPRESENTACIONES</t>
  </si>
  <si>
    <t>teacher; student; dialogical thinking; festival and competition movement; dialogue of cultures; dialogue of arts; children's drawing</t>
  </si>
  <si>
    <t>ART</t>
  </si>
  <si>
    <t>The relevance of the problem examined in the study is determined by the insufficient knowledge from the point of modem pedagogics of art about the widely spread and publicly recognized festival and competition movement which is aimed at identifying gifted children and promoting the aesthetic development of all children participating in festivals and competitions in various types of art. Following the priorities of modem education aimed at the formation of students' independent thinking, creativity, tolerance, initiative, and communicability, the authors view the festival and competition movement as a form of development of dialogical thinking in teachers and students able to understand each other in the process of communicating on the topics of art, creativity, and social phenomena. The basis of the study is formed by the results of four children's drawing competitions held by the Federal State Research Institution of the Russian Academy of Education Institute of Art Education in 2019-2020 which involved 30 educational institutions and over 3,000 drawings, as well as teachers' reports and video and photographic recordings of the educational process and programs combining all types of participants' artistic activity (musical, theatrical, literary, fine art, decorative, constructive, design) at the final stages of festivals and competitions. The dialogue of arts practiced in the process of children's and teachers' participation in the festival and competition movement is disclosed in the present article as a method of dialogical thinking development manifesting in creative activity that has a motive, a goal, a system of actions and operations, a result and control. The goal of the study is to identify the aesthetic and personal priorities of children and adolescents in various types of art that allow determining the optimal system of motives, goals, actions, and operation in the course of the dialogue between a teacher and a student on the topics of art, creativity, and social and cultural events. It is concluded that the festival and competition movement presents an effective form of development of teacher's and student's dialogical thinking under certain conditions, namely the reliance on the age-specific and individual characteristics of a child's development, the formation of I am the author position in a child, and a teacher's understanding of a student's aesthetic and personal priorities.</t>
  </si>
  <si>
    <t>[Koptseva, Tatyana; Fomina, Natalia] Russian Acad Educ, Inst Art Educ &amp; Cultural Studies, Fed State Budgetary Sci Inst, Moscow, Russia; [Fomina, Natalia] Russian Acad Educ, Moscow, Russia</t>
  </si>
  <si>
    <t>Institute of Art Education &amp; Cultural Studies of the Russian Academy of Education</t>
  </si>
  <si>
    <t>Koptseva, T (corresponding author), Russian Acad Educ, Inst Art Educ &amp; Cultural Studies, Fed State Budgetary Sci Inst, Moscow, Russia.</t>
  </si>
  <si>
    <t>kopceva@yandex.ru</t>
  </si>
  <si>
    <t>UNIV SAN IGNACIO LOYOLA</t>
  </si>
  <si>
    <t>LIMA</t>
  </si>
  <si>
    <t>AVE LA FONTANA, S-N, LA MOLINA, LIMA, 00000, PERU</t>
  </si>
  <si>
    <t>2307-7999</t>
  </si>
  <si>
    <t>2310-4635</t>
  </si>
  <si>
    <t>PROPOS REPRESENT</t>
  </si>
  <si>
    <t>Propos. Represent.</t>
  </si>
  <si>
    <t>e776</t>
  </si>
  <si>
    <t>10.20511/pyr2020.v8nSPE3.776</t>
  </si>
  <si>
    <t>OV0KI</t>
  </si>
  <si>
    <t>Green Published, Green Submitted</t>
  </si>
  <si>
    <t>WOS:000591909600039</t>
  </si>
  <si>
    <t>Nesterov, AY</t>
  </si>
  <si>
    <t>Nesterov, Artyom Y.</t>
  </si>
  <si>
    <t>ESSENCE AND FEATURES OF THE CRIMINAL ACTIVITY OF THE MARGINAL ADOLESCENT: MODERN CONDITION AND TRENDS</t>
  </si>
  <si>
    <t>BULLETIN OF THE NATIONAL ACADEMY OF SCIENCES OF THE REPUBLIC OF KAZAKHSTAN</t>
  </si>
  <si>
    <t>delinquent and deviant behavior of the younger generation; criminology; legal psychology; marginalized groups (subcultures) of minors; criminal activity of minors; involvement of minors in organized crime groups; formation of organized crime groups by minors; statistics on juvenile delinquency; mental disorders of juvenile offenders; consequences of the COVID-19 pandemic in Russia; the identity of the offender; criminal youth subculture</t>
  </si>
  <si>
    <t>The article presents the main problems of the theory and practice of criminal activity in the modern teenage environment. The statistical data of the Ministry of Internal Affairs of the Russian Federation and the Federal Penitentiary Service of Russia of the Ministry of Justice of the Russian Federation of criminal offenses committed from 2003 to the present period by juvenile offenders are given [as of June 1, 2020]. The author analyzes the features of the criminal youth subculture. Typologization is carried out according to the types of youth informal groups. The main causes of juvenile delinquency are identified and justified. Spectral analysis is carried out for these reasons (motives). The factors provoking crime in a teenage environment are determined. The author revealed that one of the negative conditions for the formation of delinquent and deviant behavior of adolescents is the early start of work. At present, adolescents from 14 years old are going through a process of socialization and familiarization with work in the conditions of transformation of socio-economic, political, sanctions relations. The transformation in Russia led to the use of various illegal forms, in particular related to the involvement of street children (10-15 years old and 16-18 years old) in the criminal business. The author determines that juvenile delinquency is primarily determined by the characteristics of the personality of the offender. The main thing in its consideration was the minority of the offender. Certain biological, psychological and mental changes in the structure of the personality are associated with it. Age determines a certain level of development of forces, intelligence, drives, and even the physical ability to commit certain crimes. Also, the author of the article determined that the process of socialization of an individual begins at an early age, when he begins to assimilate the roles that form his personal qualities. It is in childhood that any person is formed as a social being, he develops intelligence, the ability to analyze and generalize the surrounding phenomena, the ability to anticipate the possible consequences of his actions; such volitional qualities as perseverance, determination, self-control, activity, initiative are developed; self-awareness, self-esteem, desire for independence are formed. All this is closely related to the subsequent behavior of the personality of a minor offender. The author interprets such a basic concept as criminal youth subculture. The regional statistics of the Ministry of Internal Affairs of Russia on offenses as a consequence of the COVID-19 pandemic in Russia is given. All materials presented in the article do not contain information (information) related to state secrets of the Russian Federation.</t>
  </si>
  <si>
    <t>[Nesterov, Artyom Y.] Russian Acad Sci, Fed Res Ctr, Fed State Budgetary Inst Sci, Inst Sociopolit Studies, Moscow, Russia</t>
  </si>
  <si>
    <t>Russian Academy of Sciences; Federal Center of Theoretical &amp; Applied Sociology - FCTAS</t>
  </si>
  <si>
    <t>Nesterov, AY (corresponding author), Russian Acad Sci, Fed Res Ctr, Fed State Budgetary Inst Sci, Inst Sociopolit Studies, Moscow, Russia.</t>
  </si>
  <si>
    <t>ne7terov.ay@gmail.com</t>
  </si>
  <si>
    <t>Nesterov, Artyom Yurievich/AAF-4674-2021</t>
  </si>
  <si>
    <t>Nesterov, Artyom/0000-0001-8244-9546</t>
  </si>
  <si>
    <t>NATL ACAD SCI REPUBLIC KAZAKHSTAN</t>
  </si>
  <si>
    <t>ALMATY</t>
  </si>
  <si>
    <t>28, SHEVCHENKO ST, ALMATY, 050010, KAZAKHSTAN</t>
  </si>
  <si>
    <t>1991-3494</t>
  </si>
  <si>
    <t>2518-1467</t>
  </si>
  <si>
    <t>BULL NATL ACAD SCI R</t>
  </si>
  <si>
    <t>Bull. Natl. Acad. Sci. Rep. Kazakhstan</t>
  </si>
  <si>
    <t>10.32014/2020.2518-1467.149</t>
  </si>
  <si>
    <t>PP2VC</t>
  </si>
  <si>
    <t>WOS:000605724300013</t>
  </si>
  <si>
    <t>Bakadorova, O; Hoferichter, F; Raufelder, D</t>
  </si>
  <si>
    <t>Bakadorova, Olga; Hoferichter, Frances; Raufelder, Diana</t>
  </si>
  <si>
    <t>Similar but different: social relations and achievement motivation in adolescent students from Montreal and Moscow</t>
  </si>
  <si>
    <t>COMPARE-A JOURNAL OF COMPARATIVE AND INTERNATIONAL EDUCATION</t>
  </si>
  <si>
    <t>Adolescents; Russia; Canada; achievement motivation; socio-motivational relations</t>
  </si>
  <si>
    <t>COVARIANCE STRUCTURE-ANALYSIS; SCHOOL-STUDENTS; PEER RELATIONS; PERSPECTIVE; ENGAGEMENT; PATHWAYS; CHILDREN; SUPPORT; POLICY</t>
  </si>
  <si>
    <t>Researchers, school personnel and parents are concerned with students' academic motivation. However, research on the topic yields ambiguous results. While adolescents in Western societies report a decline in achievement drive over the school years, adolescents in some Eastern societies may avoid this negative trend. In addition to personal characteristics, students' social relations with their teachers and peers may impact their achievement motivation. Although it is widely accepted that high-quality social relations improve motivation, research has been conducted mainly in Western societies. To address this research gap and explore students' motivational sources, this study compares students from Montreal (N= 389) and Moscow (N= 396) attending grades 7 through 9 in their socio-motivational relations and achievement motivation at school. The results of multigroup structural equation modelling suggest both differences and similarities among the student groups.</t>
  </si>
  <si>
    <t>[Bakadorova, Olga; Hoferichter, Frances; Raufelder, Diana] Greifswald Univ, Dept Sch Educ, Greifswald, Germany</t>
  </si>
  <si>
    <t>Bakadorova, O (corresponding author), Greifswald Univ, Greifswald, Germany.</t>
  </si>
  <si>
    <t>olga.bakadorova@uni-greifswald.de</t>
  </si>
  <si>
    <t>Hoferichter, Frances/0000-0002-6537-6952</t>
  </si>
  <si>
    <t>0305-7925</t>
  </si>
  <si>
    <t>1469-3623</t>
  </si>
  <si>
    <t>COMPARE</t>
  </si>
  <si>
    <t>Compare</t>
  </si>
  <si>
    <t>AUG 17</t>
  </si>
  <si>
    <t>10.1080/03057925.2019.1576122</t>
  </si>
  <si>
    <t>NB0RL</t>
  </si>
  <si>
    <t>WOS:000560221300007</t>
  </si>
  <si>
    <t>Shimanovskaya, YV; Sarychev, AS; Kozlovskaya, SN</t>
  </si>
  <si>
    <t>Shimanovskaya, Y., V; Sarychev, A. S.; Kozlovskaya, S. N.</t>
  </si>
  <si>
    <t>THE SOCIAL ASPECTS OF REHABILITATION OF DRUG-ADDICTED ADOLESCENTS</t>
  </si>
  <si>
    <t>REVISTA INCLUSIONES</t>
  </si>
  <si>
    <t>Drug addiction; Adolescents; Social rehabilitation</t>
  </si>
  <si>
    <t>The risk of drug addiction presents a relatively new problem to the Russian reality, which determines the lack of an effective method for its management, as well as objectively full awareness of the seriousness of the threat. The article presents the analysis of specific characteristics of working with people suffering from drug addiction. The methods and technologies for social work with people with drug addiction are researched. The primary difficulties in social workers' professional activity and the obstacles to effective work with drug addicts are identified. The specific features of social rehabilitation of drug addicts and the requirements for social workers' competence are formulated.</t>
  </si>
  <si>
    <t>[Shimanovskaya, Y., V; Kozlovskaya, S. N.] Russian State Social Univ, Moscow, Russia; [Sarychev, A. S.] Northern State Med Univ, Arkhangelsk, Russia</t>
  </si>
  <si>
    <t>Russian State Social University (RSSU); Northern State Medical University</t>
  </si>
  <si>
    <t>Shimanovskaya, YV (corresponding author), Russian State Social Univ, Moscow, Russia.</t>
  </si>
  <si>
    <t>ya1873@yandex.ru; k69069@yandex.ru; snk4246270@mail.ru</t>
  </si>
  <si>
    <t>Kozlovskaya, Svetlana Nikolaevna/E-3388-2016; Shimanovskaya, Yanina Vasilevna/D-4332-2016</t>
  </si>
  <si>
    <t>Kozlovskaya, Svetlana Nikolaevna/0000-0001-6491-2218; Shimanovskaya, Yanina Vasilevna/0000-0003-0282-1323</t>
  </si>
  <si>
    <t>EDITORIAL CUADERNOS SOFIA</t>
  </si>
  <si>
    <t>SANTIAGO</t>
  </si>
  <si>
    <t>MATUCANANA 700, SANTIAGO CENTRO, SANTIAGO, 00000, CHILE</t>
  </si>
  <si>
    <t>0719-4706</t>
  </si>
  <si>
    <t>REV INCL</t>
  </si>
  <si>
    <t>REV. INCL.</t>
  </si>
  <si>
    <t>JUL-SEP</t>
  </si>
  <si>
    <t>NY8PW</t>
  </si>
  <si>
    <t>WOS:000576646300022</t>
  </si>
  <si>
    <t>Usova, OV; Chevtaeva, NG; Nikitina, AS; Scavo, C</t>
  </si>
  <si>
    <t>Usova, Olga, V; Chevtaeva, Natalya G.; Nikitina, Alena S.; Scavo, Carmine</t>
  </si>
  <si>
    <t>A SOCIAL REPRESENTATION OF WELL-BEING/ILL-BEING OF THE MODERN RUSSIAN FAMILY AND STUDENT BEHAVIOUR: THE PHENOMENON OF TEACHERS' REFLECTION</t>
  </si>
  <si>
    <t>social representation; factors of formation of the family image; perception of the family by teachers; professional distortions of teachers in the perception of the family of adolescents</t>
  </si>
  <si>
    <t>PARENTS</t>
  </si>
  <si>
    <t>Introduction. The relevance of this study is determined by the increasing role of the interaction of the educational organisation and the family in the process of students' education. In the current study, the relationship between the modern Russian family and teachers are considered through the prism of the concept of social representation, which is interpreted as a subjective representation of teachers about the family of students in terms of certain attitudes towards the family. The students' demonstrated behaviour was selected as one of the factors influencing social representation of the family through its perception by teachers from the standpoint of well-being / ill-being. The aim of the present research is to consider the phenomenon of social representation of the family through its perception by teachers from the standpoint of well-being / ill-being as a reflection of the demonstrated prosocial / deviant form of behaviour among students in grades 7-11. Methodology and research methods. As the main research methodology, a systematic approach to the phenomenon under consideration was used, within the framework of which the relationships and the influence of the factor of perception by teachers of the family (functional / dysfunctional) and their attitude to the demonstrated behaviour of the adolescent (deviant / prosocial) were considered. The collection of empirical material was based on a comprehensive author's sociological study conducted by the authors in the period 2017-2019 in the Sverdlovsk region. A questionnaire survey, focused interviews and testing were used as the methods for collecting sociological information. The collection of primary sociological information was carried out by questionnaire survey among students in grades 7-11 and their class teachers, as well as by conducting focused interviews with teachers, who are class teachers in grades 7-11. The survey of teachers was carried out using Internet technologies (online). A secondary analysis of sociological data was conducted using mathematical statistics (in terms of correlation and analysis of variance ANOVA / VANOVA) using tools MS Excel, IBM SPSS, Statistic for Windows 5.5. Results. The authors found out the discrepancies between the social representation by teachers of the educational organisation of family perception and the transfer of teachers' ideas about the state of the family to the perception of the behaviour of adolescents 13-17 years old (as deviant or prosocial). In the course of the analysis of the obtained data, it was determined that the teachers' perception of the student's family as functional / dysfunctional is determined by their social ideas based on the attitudes of the professional group through the dominance of such signs of well-being as complete / incomplete family, parents' education, employment and their material security. It was also determined that the backbone factor of family well-being in the teachers' picture of the world is the interaction of the family and the school. The higher the levels of family interaction with the school, the more educators evaluate this family as functional. At the same time, the inconsistency of these attitudes of teachers was revealed. The models of representations by teachers of a functional, dysfunctional and semi- functional family on the basis of empirical data are described. Scientific novelty. For the first time, the authors of the present publication have analysed the state of the modern Russian family in the terms of social representation and the definition of its well-being / ill-being through the prism of perception by educators of the student and his or her inner circle. The characteristics of a functional and dysfunctional family are described based on the teachers' representations and the manifestation of deviation or prosocial behaviour in adolescents 13-17 years old. Practical significance. The authors make an attempt to take into account the errors in the perception by teachers of adolescents 13-17 years old, who exhibit deviant / prosocial behaviour, and representations of their families. Taking these errors into account makes it possible to identify errors in the educational work of educational organisations based on the provision of real assistance to the family and students. The essence and relevance of the correction of teachers of educational organisations when compiling a family image are scientifically proven (with the exception of the professional community's orientation on the dominance of the factors of well-being / ill-being). The directions of the development of the educational activities of educational organisations are determined, taking into account the erroneous perception by teachers of families and the further prevention of deviant behaviour of students aged 13-17.</t>
  </si>
  <si>
    <t>[Usova, Olga, V; Chevtaeva, Natalya G.; Nikitina, Alena S.] Natl Econ &amp; Publ Adm, Russian Presidential Acad, Ural Inst Management, Dept Human Resources, Ekaterinburg, Russia; [Scavo, Carmine] East Carolina Univ, Greenville, NC 27858 USA</t>
  </si>
  <si>
    <t>Russian Presidential Academy of National Economy &amp; Public Administration; University of North Carolina; East Carolina University</t>
  </si>
  <si>
    <t>Usova, OV (corresponding author), Natl Econ &amp; Publ Adm, Russian Presidential Acad, Ural Inst Management, Dept Human Resources, Ekaterinburg, Russia.</t>
  </si>
  <si>
    <t>Ola_U@mail.ru; che13641@gmail.com; alena.nikitina@ui.ranepa.ru; SCAVOC@ecu.edu</t>
  </si>
  <si>
    <t>Nikitina, Alena/AAD-1789-2019; К, Усова О.В. Скаво/AAM-1174-2021; Natalia, Chevtaeva/ABD-5356-2020</t>
  </si>
  <si>
    <t>Nikitina, Alena/0000-0002-3804-4952;</t>
  </si>
  <si>
    <t>10.17853/1994-5639-2020-6-102-136</t>
  </si>
  <si>
    <t>NB4OA</t>
  </si>
  <si>
    <t>Green Published</t>
  </si>
  <si>
    <t>WOS:000560492300005</t>
  </si>
  <si>
    <t>Feofanov, VN; Konstantinova, NP; Koroleva, JA</t>
  </si>
  <si>
    <t>Feofanov, V. N.; Konstantinova, N. P.; Koroleva, Ju. A.</t>
  </si>
  <si>
    <t>THE PECULIARITIES OF RELATIONSHIPS OF DISABLED PRESCHOOLERS WITH THEIR PEERS UNDER INCLUSIVE EDUCATION CONDITIONS</t>
  </si>
  <si>
    <t>interpersonal relationships with peers; preschoolers; children with disabilities; inclusive education</t>
  </si>
  <si>
    <t>ATTITUDES; CHILDREN</t>
  </si>
  <si>
    <t>Introduction. In modern society, there is a tendency to significant deterioration in the health of younger generations and increasing number of children and adolescents with disabilities, most of whom face great difficulties in communicating with peers and people around them. This problem is particularly relevant in connection with the introduction of inclusive education, which is still a new phenomenon under investigation in Russia (as in many other countries). The aim of the present research was to identify and analyse the peculiarities of interpersonal relationships of pre-school children under inclusive education conditions. Methodology and research methods. In the course of the research, the methods of observation, sociometry, projective tests, problem cases and statistical analysis were applied. For psychological diagnostics, the following tests were used: Captain of the Ship by A. A. Romanov, Me and My Friend in a Kindergarten by N. V. Miklayeva and U. V. Miklayeva, Diagnostic of Relationships with Peers by I. A. Orlova and V. M. Kholmogorova, The Maze by L. A. Venger, Pictures by E. O. Smirnova and E. A. Kalyagina. The results were processed using the Mann - Whitney U-Test. Results and scientific novelty. The peculiarities of interaction between non-disabled children and children with disabilities were investigated on the example of relationships between children in the private inclusive pre-school institution. The psychological problems in pre-school children with disabilities in inclusive kindergarten groups have been established. These psychological problems are reflected in children's low status positions with underdeveloped communication skills and immature ways of solving conflict situations. These children are most often rejected by the peer group, although in some cases peers can play games and communicate with them. The data obtained in the course of diagnostic activities demonstrate that children with developmental disorders lack interest in communication with their healthy peers; also, they do not desire to interact with peers and response to peers' initiatives. The authors have not confirmed the hypothesis that children of older pre-school age with disabilities have more favorable interpersonal relations with peers than in younger pre-school age. The theoretical significance of the current research is to enrich special psychology and pedagogical science in the field of inclusion with additional knowledge about the role of peers in the mental development of children with special educational needs. Practical significance. The proposed recommendations will assist the specialists of pre-school educational institutions to harmonise interpersonal relationships of children with disabilities through building their communication skills and increasing their sociometric status. The authors believe that these research materials can be useful for educators and psychologists employed in the filed of inclusive education.</t>
  </si>
  <si>
    <t>[Feofanov, V. N.] Russian State Social Univ, Methodol Work, Fac Psychol, Moscow, Russia; [Konstantinova, N. P.] Russian State Social Univ, Dept Social Work, Fac Social Work, Moscow, Russia; [Koroleva, Ju. A.] Orenburg State Pedag Univ, Dept Special Psychol, Orenburg, Russia</t>
  </si>
  <si>
    <t>Russian State Social University (RSSU); Russian State Social University (RSSU); Orenburg State Pedagogical University</t>
  </si>
  <si>
    <t>Feofanov, VN (corresponding author), Russian State Social Univ, Methodol Work, Fac Psychol, Moscow, Russia.</t>
  </si>
  <si>
    <t>v-feofanov@yandex.ru; tsygula@mail.ru; koroleva-y@yandex.ru</t>
  </si>
  <si>
    <t>Koroleva, Julia/AAX-8885-2021; Feofanov, Vasily/AAR-2937-2020</t>
  </si>
  <si>
    <t>Koroleva, Julia/0000-0003-2919-5617; Feofanov, Vasiliy/0000-0003-2994-5107</t>
  </si>
  <si>
    <t>MAY</t>
  </si>
  <si>
    <t>10.17853/1994-5639-2020-5-67-89</t>
  </si>
  <si>
    <t>MH8UU</t>
  </si>
  <si>
    <t>WOS:000546998000003</t>
  </si>
  <si>
    <t>Kuhterina, GV; Solov'eva, EA; Fedina, LV; Muravyeva, MV</t>
  </si>
  <si>
    <t>Kuhterina, G. V.; Solov'eva, E. A.; Fedina, L. V.; Muravyeva, M. V.</t>
  </si>
  <si>
    <t>SUBJECTIVE WELL-BEING OF INDIGENOUS HIGH SCHOOL STUDENTS BELONGING TO PEOPLES OF THE NORTH AS A BASIS FOR READINESS TO CHOOSE A PROFESSION</t>
  </si>
  <si>
    <t>professional choice; high school students; subjective well-being; indigenous peoples of the North</t>
  </si>
  <si>
    <t>ADOLESCENTS; PERSONALITY; SUPPORT; FAMILY; SENSE</t>
  </si>
  <si>
    <t>Introduction. The preservation and well-being of the indigenous peoples of the Russian North is directly related to the national identity, the values for sustaining vital activities, the continuation and development of traditional crafts. Thus, the professional self-determination of the oncoming generation from the Russian North is the basis for the preservation of their national heritage. The aim of the present publication was to determine the subjective grounds for the formation of personal readiness to choose a profession among high school students studying and living in the Arctic. Methodology and research methods. the empirical base of the research was formed by the obtained data using psychodiagnostic tools. The indicators were the subjective well-being of schoolchildren and their readiness for professional self-determination. 119 high school students aged 14-17 from educational institutions of the Yamal-Nenets Autonomous District of the Tyumen Region and the city of Tyumen took part in the testing of these complex constructs. The statistical data analysis was carried out along with comparative and correlation analyses. Results. The research results show the interrelated differences between indicators of subjective well-being and readiness to choose a profession among indigenous high schools students of the Russian North and their non-indigenous peers. The analysis of the statistical validity of differences using the Student's t-test demonstrated that high school students of the indigenous minorities of the Russian North have higher rates of psycho-emotional stability. Also, they are more independent and optimistic about choosing a profession. The results of the correlation analysis revealed that indigenous high school students of the Russian North have certain advantages over their non-indigenous peers when coping with the challenges of choosing a career. For instance, indigenous high school students are much less dependent on the indicators of subjective well-being. Their stronger psycho-emotional response to harsh living conditions increases their motivation for early professional self-determination. Scientific novelty. The current study enhances the understanding of the influence of relationships between personal characteristics and subjective well-being on the readiness to choose a career by graduates of secondary schools located in the Arctic. Practical significance. The research findings and conclusions could be exploited in order to build up more accurate and targeted system of career guidance support for high school students of the indigenous peoples of the North, as well as for other nationalities living in harsh climatic conditions.</t>
  </si>
  <si>
    <t>[Kuhterina, G. V.; Solov'eva, E. A.; Fedina, L. V.] Tyumen State Univ, Dept Psychol &amp; Childhood Pedag, Tyumen, Russia; [Muravyeva, M. V.] Tyumen State Univ, Dept English Philol &amp; Translat, Tyumen, Russia</t>
  </si>
  <si>
    <t>Tyumen State University; Tyumen State University</t>
  </si>
  <si>
    <t>Kuhterina, GV (corresponding author), Tyumen State Univ, Dept Psychol &amp; Childhood Pedag, Tyumen, Russia.</t>
  </si>
  <si>
    <t>kuchterina@yandex.ru; selena7108@mail.ru; l.v.fedina@utmn.ru; m.v.muraveva@utmn.ru</t>
  </si>
  <si>
    <t>Fedina, Ludmila/B-3957-2016</t>
  </si>
  <si>
    <t>Fedina, Ludmila/0000-0002-2822-0692</t>
  </si>
  <si>
    <t>10.17853/1994-5639-2020-5-111-131</t>
  </si>
  <si>
    <t>WOS:000546998000005</t>
  </si>
  <si>
    <t>CURRENT STATE AND PERSPECTIVES OF EDUCATIONAL WORK OF THE MINORS CONDEMNED IN THE INSTITUTIONS OF THE FSIN OF RUSSIA</t>
  </si>
  <si>
    <t>juvenile convict; resocialization; modern methods and approaches of educational work; juvenile recidivism; the social perspective of the convict; educational colony of the Federal Penitentiary Service of Russia; educational center of the Federal Penitentiary Service of Russia; Criminal Executive Code of the Russian Federation; Criminal Code of the Russian Federation; Concept - 2020; OCG - organization of a criminal group</t>
  </si>
  <si>
    <t>The article presents the current state of educational work with juvenile convicts in educational colonies of the Federal Penitentiary Service of Russia. The author determines that the recidivism of youth and adolescents in the current period remains one of the acute problems in the Russian Federation. So, juvenile delinquency is a powerful source of self-determination of crime as such. Today, juvenile delinquency produces crime of young people (from 14 to 17 years old), translates negative criminal experiences into the future, which, according to the laws of social education, again returns to tomorrow's teenagers as the social heritage of previous generations. And also do not forget that juvenile delinquents are the social base of organized and recidivism in modern Russia. It can also be noted that by committing repeated criminal offenses the offender is firmly convinced of his impunity. Relapse of crimes committed by juveniles sentenced to suspended sentences (or corrective labor), or to insignificant real terms of imprisonment, emphasizes the ineffectiveness of the sentence, which is reflected in the increase in the number of repeated criminal offenses committed by minors. Therefore, it is very real that, due to the weakness and inefficiency of penitentiary resocialization in prisons, the number of crimes committed by convicts, but in a more perverse form, may increase in a few years (not excluded in the composition of an organized criminal group). And also juvenile delinquency promotes the spread of a criminal way of thinking and a way of behavior in a healthy teenage environment, leading to its criminal infection. So, Taoist wisdom says - ... be afraid of your thoughts, for they are the beginning of your actions - Lao Tzu (VI - V centuries BC). Teenage crime causes harm to the personal development of the juvenile offender himself, thereby contributing to the continuation of the criminal activity of the minor. Based on the foregoing, juvenile delinquency should be considered as one of the most serious and significant socio-legal problems of modern Russian society. In the article, the author proposes a model of the development of penitentiary institutions, includes a description of the goals and objectives of the Educational Center of the Federal Penitentiary Service of Russia, its functional and organizational structure, conditions for serving sentences and detention of juvenile convicts. The model of the educational center of the Federal Penitentiary Service of Russia for juvenile convicts is presented.</t>
  </si>
  <si>
    <t>[Nesterov, Artyom Y.] Moscow State Univ Technol &amp; Management, Humanities, Coll Management &amp; Law, Moscow, Russia</t>
  </si>
  <si>
    <t>Nesterov, AY (corresponding author), Moscow State Univ Technol &amp; Management, Humanities, Coll Management &amp; Law, Moscow, Russia.</t>
  </si>
  <si>
    <t>BULL NATL ACAD SCI P</t>
  </si>
  <si>
    <t>10.32014/2020.2518-1467.85</t>
  </si>
  <si>
    <t>MA1RD</t>
  </si>
  <si>
    <t>WOS:000541694200023</t>
  </si>
  <si>
    <t>Radetskaya, IV; Miroshkina, MR</t>
  </si>
  <si>
    <t>Radetskaya, Irina, V; Miroshkina, Marina R.</t>
  </si>
  <si>
    <t>School Forestry Forest Land: Vectors of Modern De-Velopment of Children's Association</t>
  </si>
  <si>
    <t>INTERNATIONAL JOURNAL OF APPLIED EXERCISE PHYSIOLOGY</t>
  </si>
  <si>
    <t>children's associations; children's organizations; school forestry; quest technol-ogy; presidential grants; Lestorium</t>
  </si>
  <si>
    <t>This study deals with the specifics of the children's associations as a so-cial institution and their educational potential in modern society. The paper presents the features of the organization and activities of the special children's association of the Zabaykalsky Krai, the school forestry Forest land. It is classified as state and public one. The study involved grouping and compari-son to analyze a series of surveys of 130 students in general education and 130 parents. It is concluded that the involvement of children and adolescents in school forestry directly depends on their parents. The project Quest technolo-gy as a means of popularizing school forestry of the Zabaikalsky Krai was implemented with the support of the Presidential grants fund. The project in-volved the schoolchildren of Chita into environmental activities and organized the activities of children's association (school forestry) together with their par-ents. Currently, there are 11 school forestries in Chita with a total membership of more than 1,000 people. This study presents the development of innovative space for members of school forestry with no analogues on the territory of the Russian Federation: Lestorium.</t>
  </si>
  <si>
    <t>[Radetskaya, Irina, V] Transbaikal State Univ, Dept Pedag, Chita, Russia; [Miroshkina, Marina R.] Russian Acad Educ, Lab Psychopedag Problems Self Org Children &amp; Adul, Fed State Budget Sci Inst, Inst Study Childhood Family &amp; Educ, Moscow, Russia</t>
  </si>
  <si>
    <t>Transbaikal State University</t>
  </si>
  <si>
    <t>Radetskaya, IV (corresponding author), Transbaikal State Univ, Dept Pedag, Chita, Russia.</t>
  </si>
  <si>
    <t>INT JOURNAL APPLIED EXERCISE PHYSIOLOGY</t>
  </si>
  <si>
    <t>MAZANDARAN</t>
  </si>
  <si>
    <t>C/O ALI REZA AMANI, MANAGING ED, SHOMAL UNIV, PO BOX 731, MAZANDARAN, 46131-46391, IRAN</t>
  </si>
  <si>
    <t>2322-3537</t>
  </si>
  <si>
    <t>INT J APPL EXERC PHY</t>
  </si>
  <si>
    <t>Int. J. Appl. Exerc. Physiol.</t>
  </si>
  <si>
    <t>APR</t>
  </si>
  <si>
    <t>LG6QO</t>
  </si>
  <si>
    <t>WOS:000528223300025</t>
  </si>
  <si>
    <t>Sergeeva, MG; Litvishkov, VM; Nikitin, AM; Salun, SN; Kalinina, JM; Nagornova, EV; Lobanova, OB</t>
  </si>
  <si>
    <t>Sergeeva, Marina Georgiyevna; Litvishkov, Vladimir Mikhailovich; Nikitin, Alexander Makarovich; Salun, Sergey Nikolayevich; Kalinina, Julia Mikhailovna; Nagornova, Ekaterina Valerievna; Lobanova, Olga Borisovna</t>
  </si>
  <si>
    <t>PSYCHOLOGICAL AND PEDAGOGICAL SUPPORT FOR DEVIANT BEHAVIOR PREVENTION IN PROFESSIONAL EDUCATION ORGANIZATIONS</t>
  </si>
  <si>
    <t>Prevention; Deviations; Psychological and pedagogical support; Preventive activities</t>
  </si>
  <si>
    <t>Current changes in Russian society highlight the issues of helping adolescents who express deviant behavior, as well as the development of complex preventive measures, rehabilitation, and socialization of this group of youth. Despite the increasing role of upbringing in the education system, not enough attention is paid to preventive activities in modern educational practice. In a number of cases, preventive activities are mostly formal in nature and administrative measures of influence on students prevail, which significantly complicates the upbringing of a socially adapted personality of a future professional. One of the main state tasks is the formation of a stable and healthy society. Youth is, therefore, an object of national and government interests, since the fate of society and nation depends on the habitual behavior, lifestyle, and personal qualities of the modern youth. Preventive action is a crucial and vital aspect of social control. Social control over deviant behavior and, most importantly, over crime as its most acute form includes battling it with punishment (repression) and prevention. At present, the crisis of punishment, criminal policy and criminal justice, and state and police control are generally recognized ideas in most countries. Deviant manifestations are not unique and new, but their study is becoming especially relevant at a turning point in the development of Russian society today. In contemporary society, the interaction between the individual, family, and society takes place in the context of a qualitative transformation of social relations, which causes both positive and negative changes in various areas of social life.</t>
  </si>
  <si>
    <t>[Sergeeva, Marina Georgiyevna; Litvishkov, Vladimir Mikhailovich; Nikitin, Alexander Makarovich] Fed State Inst Res Inst Fed Penitentiary Serv Rus, Moscow, Russia; [Salun, Sergey Nikolayevich] Natl Res Univ, Bauman Moscow State Tech Univ, Fed State Budgetary Inst Higher Profess Educ, Moscow, Russia; [Kalinina, Julia Mikhailovna; Nagornova, Ekaterina Valerievna] PeoplesFriendship Univ Russia, Moscow, Russia; [Lobanova, Olga Borisovna] Siberian Fed Univ, Lesosibirskij Pedag Inst Branch, Krasnoyarsk, Krasnoyarsk Kra, Russia</t>
  </si>
  <si>
    <t>Bauman Moscow State Technical University; Siberian Federal University</t>
  </si>
  <si>
    <t>Sergeeva, MG (corresponding author), Fed State Inst Res Inst Fed Penitentiary Serv Rus, Moscow, Russia.</t>
  </si>
  <si>
    <t>sergeeva198262@mail.ru; mavlad67@mail.ru; mavlad67@mail.ru; salunsergei@mail.ru; kalinina_yum@pfur.ru; nagornova_ev@pfur.ru; OBLobanova@sfu-kras.ru</t>
  </si>
  <si>
    <t>Kalinina, Iuliia/AGK-8900-2022; Nagornova, Ekaterina/N-2514-2017</t>
  </si>
  <si>
    <t>Nagornova, Ekaterina/0000-0003-4371-6001</t>
  </si>
  <si>
    <t>APR-JUN</t>
  </si>
  <si>
    <t>KW0LM</t>
  </si>
  <si>
    <t>WOS:000520865300014</t>
  </si>
  <si>
    <t>Gerasimova, AA; Kholmogorova, AB</t>
  </si>
  <si>
    <t>Gerasimova, Anna A.; Kholmogorova, Alla B.</t>
  </si>
  <si>
    <t>Coping Strategies, Psychological Well-Being and Problematic Internet Use During a Pandemic</t>
  </si>
  <si>
    <t>pandemic; COVID-19; coping strategies; problematic Internet use; psychological well-being</t>
  </si>
  <si>
    <t>CORONAVIRUS; COVID-19; ANXIETY</t>
  </si>
  <si>
    <t>Pandemic and accompanying isolation period made significant changes in the daily activities of adolescents and young people. In the changed conditions, it is of interest to study the most adaptive coping strategies that contribute to the preservation of psychological well-being. The study involved 88 girls in Russia, aged 13 to 22 (M = 17.8; SD = 3). Data collection was carried out from 6 to 7 May 2020. The scales used were: Pandemic Lifestyle Changes Questionnaire, Generalized Problematic Internet Use Scale (GPIUS3), Loneliness Scale (UCLA), Satisfaction with Life Scale (SWLS), Well-Being Index (WHO-5), and Symptom Check List-90-Revised (SCL-90-R). Short and long term planning was found to be positively associated with less depressive symptoms and greater life satisfaction. Social interaction and altruism are associated with lower rates of problematic Internet use. Family interaction is associated with indicators of psychological well-being and less loneliness. Family conflicts are correlated with an increase in rates of problematic Internet use and lower levels of psychological well-being.</t>
  </si>
  <si>
    <t>[Gerasimova, Anna A.] Moscow Serv Psychol Assistance Populat, Moscow, Russia; [Kholmogorova, Alla B.] Moscow State Univ Psychol &amp; Educ, Moscow, Russia; [Kholmogorova, Alla B.] Moscow Res Inst Psychiat, Natl Med Res Ctr Psychiat &amp; Narcol, Moscow, Russia</t>
  </si>
  <si>
    <t>Gerasimova, AA (corresponding author), Moscow Serv Psychol Assistance Populat, Moscow, Russia.</t>
  </si>
  <si>
    <t>anna.al.gerasimova@gmail.com; kholmogorova@yandex.ru</t>
  </si>
  <si>
    <t>Gerasimova, Anna/AAV-7309-2020</t>
  </si>
  <si>
    <t>Gerasimova, Anna/0000-0001-5298-6084</t>
  </si>
  <si>
    <t>Psikhol Nauk Obrazov</t>
  </si>
  <si>
    <t>10.17759/pse.2020250603</t>
  </si>
  <si>
    <t>PN4WS</t>
  </si>
  <si>
    <t>WOS:000604481700003</t>
  </si>
  <si>
    <t>Gurieva, S; Koiv, K; Tararukhina, O</t>
  </si>
  <si>
    <t>Gurieva, Svetlana; Koiv, Kristi; Tararukhina, Olga</t>
  </si>
  <si>
    <t>Migration and Adaptation as Indicators of Social Mobility Migrants</t>
  </si>
  <si>
    <t>BEHAVIORAL SCIENCES</t>
  </si>
  <si>
    <t>migration processes; social mobility; labor migrants; adaptation</t>
  </si>
  <si>
    <t>IMMIGRANT ADOLESCENTS; ETHNIC-IDENTITY; ACCULTURATION</t>
  </si>
  <si>
    <t>The economic and social changes in modern society have resulted in intensive and extensive migrant activity. The article contains a review of social, psychological, and gender aspects of migration from three countries of Central Asia (former Soviet republic)-Kyrgyzstan, Tajikistan, and Uzbekistan-in Russia (St. Petersburg). The main objective of our study was to identify socio-psychological mechanisms of migration from Central Asia-the general and specific peculiarities of the acculturation process of migrant workers. Participants in the study were labor migrants from Tajikistan, Kyrgyzstan, and Uzbekistan. The research was conducted in St. Petersburg. In total, 98 people aged from 19 to 42 years old took part in the research (median age = 32.26, SD = 3.44), among them, women made up 44% and men made up 56%. Three ethnic groups were represented in the sample: Kyrgyz people (34 persons), Tajik people (32 persons), and Uzbek people (32 persons). The research found both general and specific features related to certain ethnic groups. The research results showed that there were significant differences between the migrants from Kyrgyzstan, Tajikistan, and Uzbekistan by the following acculturation indicators: number of social contacts (friends) among representatives of their own ethnicity and among the Russian-speaking population, type of acculturation strategy, degree of life satisfaction, cultural and economic safety, and anxiety level.</t>
  </si>
  <si>
    <t>[Gurieva, Svetlana] St Petersburg State Univ, Phycol Div, Univ Skaiya Nab 7-9, St Petersburg 199034, Russia; [Koiv, Kristi] Univ Tartu, Inst Educ, EE-50090 Tartu, Estonia; [Tararukhina, Olga] St Petersburg State Univ, Univ Skaiya Nab 7-9, St Petersburg 199034, Russia</t>
  </si>
  <si>
    <t>Saint Petersburg State University; University of Tartu; Saint Petersburg State University</t>
  </si>
  <si>
    <t>Gurieva, S (corresponding author), St Petersburg State Univ, Phycol Div, Univ Skaiya Nab 7-9, St Petersburg 199034, Russia.</t>
  </si>
  <si>
    <t>gurievasv@gmail.com; kristi.koiv@ut.ee; tararukhina@gmail.com</t>
  </si>
  <si>
    <t>Gurieva, Svetlana D./N-7093-2014</t>
  </si>
  <si>
    <t>Gurieva, Svetlana D./0000-0002-4305-432X</t>
  </si>
  <si>
    <t>RFBR [19-013-00686 A]</t>
  </si>
  <si>
    <t>RFBR(Russian Foundation for Basic Research (RFBR))</t>
  </si>
  <si>
    <t>This research was funded by RFBR (project No. 19-013-00686 A).</t>
  </si>
  <si>
    <t>MDPI</t>
  </si>
  <si>
    <t>BASEL</t>
  </si>
  <si>
    <t>ST ALBAN-ANLAGE 66, CH-4052 BASEL, SWITZERLAND</t>
  </si>
  <si>
    <t>2076-328X</t>
  </si>
  <si>
    <t>BEHAV SCI-BASEL</t>
  </si>
  <si>
    <t>Behav. Sci.</t>
  </si>
  <si>
    <t>JAN</t>
  </si>
  <si>
    <t>10.3390/bs10010030</t>
  </si>
  <si>
    <t>KL6SV</t>
  </si>
  <si>
    <t>WOS:000513551800038</t>
  </si>
  <si>
    <t>Karaush, IS; Kupriyanova, IE; Kuznetsova, AA</t>
  </si>
  <si>
    <t>Karaush, I. S.; Kupriyanova, I. E.; Kuznetsova, A. A.</t>
  </si>
  <si>
    <t>CYBERBULLYING AND SUICIDAL BEHAVIOR OF ADOLESCENTS</t>
  </si>
  <si>
    <t>SUICIDOLOGY</t>
  </si>
  <si>
    <t>cyberbullying; adolescents; suicidal behavior; suicidal attempts; depression</t>
  </si>
  <si>
    <t>PEER VICTIMIZATION; SELF-ESTEEM; EMOTIONAL INTELLIGENCE; BULLYING VICTIMIZATION; YOUTH; HEALTH; IMPACT; PERPETRATION; INVOLVEMENT; SYMPTOMS</t>
  </si>
  <si>
    <t>The review is focused on a phenomenon wide-spread among adolescents and youths - cyberbullying that is defined as an aggressive, deliberate action performed by an individual or a group using electronic forms of contact, repeatedly and over time against a victim who cannot easily defend himself. The situation of bullying in the Internet realm is associated with a wide range of mental health and behavior problems in adolescents - depression, anxiety, low self-esteem, increased risk of substance use, and the formation of suicidal behavior. The review gives a description of the forms and specifics of this phenomenon, the characteristics of motivation and the psychological characteristics of aggressors and victims. There was a difference in the response of both sexes to the situation of cyberbullying: boys are more prone to externalization, they are more likely to use alcohol and drugs and get engaged into risky behavior. Teenage girls who are cyberbullied are more prone to internalization, show a large number and variety of emotional manifestations and a greater level of psychological maladaptation compared to boys, the risk of suicidal thoughts and attempts is higher. The data available in the literature indicate that victims of cyberbullying significantly have increased frequency of various manifestations of suicidal behavior - thoughts, plans, attempts, compared to the teenagers not involved in the bullying. Victims of cyberbullying are twice as likely to commit suicide, while experiencing a feeling of absolute hopelessness, the frequency of occurrence of suicidal thoughts and plans is estimated at an average of 2-4 times higher. This trend is more relevant for teenage girls rather than boys. A lot of scientific research on cyberbullying is carried out abroad, while in Russia there are few studies, no systematic developments of psychological assistance and behavioral tactics for different participants (victims, peers, adults - parents, teachers) for optimal resolution of bullying situations, prevention and correction of mental health problems. In this aspect, one of the most significant issues is the assessment of the relationship between cyberbullying and suicidal behavior. In the analysis of the reasons leading to suicidal attempts, cyberbullying is not always obvious due to lack of knowledge and awareness of adults who sometimes see such situations as insignificant and not serious. It can be assumed that the role of bullying as the main cause of suicidal actions, especially in the case of the death of adolescents, is often not recognized and remains behind the scenes.</t>
  </si>
  <si>
    <t>[Karaush, I. S.; Kupriyanova, I. E.; Kuznetsova, A. A.] Russian Acad Sci, Tomsk Natl Res Med Ctr, Mental Hlth Res Inst, Tomsk, Russia; [Karaush, I. S.; Kupriyanova, I. E.] Tomsk Natl Res Med Ctr, Fed State Budget Sci Inst, Sci Res Inst Mental Hlth, Dept Border States, 4 Aleutian St, Tomsk 634004, Russia; [Kuznetsova, A. A.] Tomsk Natl Res Med Ctr, Fed State Budget Sci Inst, Sci Res Inst Mental Hlth, 4 Aleutskaya Str, Tomsk 634004, Russia</t>
  </si>
  <si>
    <t>Russian Academy of Sciences; Tomsk National Research Medical Center; Mental Health Research Institute, Tomsk; Russian Academy of Sciences; Tomsk National Research Medical Center; Russian Academy of Sciences; Tomsk National Research Medical Center</t>
  </si>
  <si>
    <t>Karaush, IS (corresponding author), Russian Acad Sci, Tomsk Natl Res Med Ctr, Mental Hlth Res Inst, Tomsk, Russia.;Karaush, IS (corresponding author), Tomsk Natl Res Med Ctr, Fed State Budget Sci Inst, Sci Res Inst Mental Hlth, Dept Border States, 4 Aleutian St, Tomsk 634004, Russia.</t>
  </si>
  <si>
    <t>anir7@yandex.ru; irinakupr@rambler.ru; kuznetsovaalina29@yandex.ru</t>
  </si>
  <si>
    <t>TYUMEN STATE MEDICAL ACAD</t>
  </si>
  <si>
    <t>BELGOROD</t>
  </si>
  <si>
    <t>RM 1, ST PODEBY 69A, BELGOROD, 00000, RUSSIA</t>
  </si>
  <si>
    <t>2224-1264</t>
  </si>
  <si>
    <t>Suicidology</t>
  </si>
  <si>
    <t>10.32878/suiciderus.20-11-01(38)-117-129</t>
  </si>
  <si>
    <t>PT9DI</t>
  </si>
  <si>
    <t>WOS:000608909900007</t>
  </si>
  <si>
    <t>Kochetkov, NV</t>
  </si>
  <si>
    <t>Kochetkov, Nikita V.</t>
  </si>
  <si>
    <t>Internet addiction and addiction to computer games in the work of Russian psychologists</t>
  </si>
  <si>
    <t>Internet; cyberpsychology; Internet psychology; cyber socialization; Internet addiction; problem use of the Internet; computer addiction; addiction to computer games</t>
  </si>
  <si>
    <t>ONLINE; SOCIALIZATION; ADOLESCENTS; INFORMATION; BEHAVIOR; SPACE</t>
  </si>
  <si>
    <t>Objectives. This literary review is devoted to domestic research in the field of psychology of Internet addiction and addiction to computer games. Background. The popularity of topics related to Internet technologies is explained by their novelty, great dynamism and poorly studied, which causes social anxiety, catalyzing the activity of scientists in this area. In addition, one can note the high rate of spread of cyberdictions, due to which some authors are in a hurry to call them a threat to society. The structure of the study. The article provides data on the criteria, diagnostic techniques, causes, programs for the prevention and rehabilitation of Internet addiction and computer games, gives psychological characteristics of addicts, and traces the current trends in research into this problem area. Conclusions. According to the results of domestic empirical studies, Internet users, Internet addicts and gamers have negative psychological characteristics. The Internet has a destructive influence on the person, which is manifested in the simplification of speech, isolationism, and Internet users have difficulties in communication, a tendency to negativity, inadequate self-esteem, etc. Internet addicts will be characterized by deviations in the intellectual, motivational spheres, interpersonal relationships, coping strategies, value orientations, and planning. Users who are addicted to computer games will be distinguished by inconsistency with social norms, an overestimation of their capabilities, an unformed form of self, and unmotivated actions. Currently, the grounds for highlighting the criteria for cyberdictions are being rethought, more and more publications are turning to the positive impact of the Internet and computer games, noting their resource potential.</t>
  </si>
  <si>
    <t>[Kochetkov, Nikita V.] Moscow State Univ Psychol &amp; Educ, Dept Social Psychol, Moscow, Russia</t>
  </si>
  <si>
    <t>Kochetkov, NV (corresponding author), Moscow State Univ Psychol &amp; Educ, Dept Social Psychol, Moscow, Russia.</t>
  </si>
  <si>
    <t>nkochetkov@mail.ru</t>
  </si>
  <si>
    <t>10.17759/sps.2020110103</t>
  </si>
  <si>
    <t>KZ6OE</t>
  </si>
  <si>
    <t>WOS:000523378400003</t>
  </si>
  <si>
    <t>Kucherenko, PA; Korovyakovsky, DG; Antonova, NV; Khromova, NM; Maistrovich, EV</t>
  </si>
  <si>
    <t>Kucherenko, Petr A.; Korovyakovsky, Denis G.; Antonova, Nataliya, V; Khromova, Nataliya M.; Maistrovich, Elena, V</t>
  </si>
  <si>
    <t>Volunteerism as a Tool for Preventing Deviant Behavior in Adolescents</t>
  </si>
  <si>
    <t>PSYCHOLOGY AND LAW</t>
  </si>
  <si>
    <t>volunteering; volunteer work; deviant behavior; prevention of deviant behavior</t>
  </si>
  <si>
    <t>This article is devoted to the prevention of deviant behavior through volunteer activities. The growing number of children in a socially dangerous situation, the deterioration of their physical and mental health, social orphanhood, early crime, the use of alcohol and drugs by children and adolescents - this is the series of problems that exist in modern Russia and is related to the social life of children and adolescents. In this regard, the search for new methods of working with children and adolescents to correct their deviations and improve the quality of their life becomes especially relevant. The volunteer movement has a high educational potential and can be effectively adapted to work with children and adolescents. The authors consider the activities of specific volunteer organizations to attract children and adolescents to the volunteer environment in order to prevent deviant behavior. The article analyzes the possibilities from participation in volunteer movements, as well as voluntary associations of children and adolescents with behavioral problems.</t>
  </si>
  <si>
    <t>[Kucherenko, Petr A.] Peoples Friendship Univ Russia, Dept Municipal Law, Moscow, Russia; [Antonova, Nataliya, V; Khromova, Nataliya M.] Inst Legislat &amp; Comparat Law Govt Russian Federat, Dept Social Legislat, Moscow, Russia; [Maistrovich, Elena, V] Peoples Friendship Univ Russia, Int Inst Informatizat &amp; Publ Adm, Dept Culture &amp; Arts, Moscow, Russia</t>
  </si>
  <si>
    <t>Peoples Friendship University of Russia; Peoples Friendship University of Russia</t>
  </si>
  <si>
    <t>Kucherenko, PA (corresponding author), Peoples Friendship Univ Russia, Dept Municipal Law, Moscow, Russia.</t>
  </si>
  <si>
    <t>kpete@mail.ru; sirah13@mail.ru; natalli_an@mail.ru; hromova-nm@yandex.ru; elena.maystrovich@yandex.ru</t>
  </si>
  <si>
    <t>Khromova, Nataliya/M-1832-2018; Maystrovich, Elena V./S-8651-2019; Antonova, Natal'a/F-6936-2019</t>
  </si>
  <si>
    <t>Khromova, Nataliya/0000-0003-0446-8877; Antonova, Natal'a/0000-0002-7931-8331</t>
  </si>
  <si>
    <t>MOSCOW STATE PSYCHOLOGICAL &amp; PEDAGOGICAL UNIV</t>
  </si>
  <si>
    <t>UL SRETENKA, DOM 29, MOSCOW, 127051, RUSSIA</t>
  </si>
  <si>
    <t>2222-5196</t>
  </si>
  <si>
    <t>PSYCHOL LAW</t>
  </si>
  <si>
    <t>Psychol. Law</t>
  </si>
  <si>
    <t>10.17759/psylaw.2020100205</t>
  </si>
  <si>
    <t>MC8SW</t>
  </si>
  <si>
    <t>Green Submitted, gold</t>
  </si>
  <si>
    <t>WOS:000543550400005</t>
  </si>
  <si>
    <t>Navazo, B; Oyhenart, E; Dahinten, S; Mumm, R; Scheffler, C</t>
  </si>
  <si>
    <t>Navazo, Barbara; Oyhenart, Evelia; Dahinten, Silvia; Mumm, Rebekka; Scheffler, Christiane</t>
  </si>
  <si>
    <t>Decrease of external skeletal robustness (Frame Index) between two cohorts of school children living in Puerto Madryn, Argentina at the beginning of the 21st century</t>
  </si>
  <si>
    <t>ANTHROPOLOGISCHER ANZEIGER</t>
  </si>
  <si>
    <t>elbow breadth; height; skeletal robustness; school children; Argentina</t>
  </si>
  <si>
    <t>BODY-COMPOSITION; NUTRITIONAL-STATUS; CENTILE CURVES; LMS METHOD; BONE MASS; LA-PLATA; SCHOOLCHILDREN; ADOLESCENTS; OVERWEIGHT; OBESITY</t>
  </si>
  <si>
    <t>Background: It has been shown that modern life style with reduced physical activity can lead to lower bone accumulation. Also a decline trend in external skeletal robustness in children and young adolescents, measured by the Frame Index (FI), seems to have a parallel trend with the increase in overweight and obesity. Based on these findings we estimate that likely, the FI should be changed after a decade in the Argentinean population as well as in others population of the world. Thereby, the aim of the present study was to describe, using the FI, the pattern of external skeletal robustness in school children aged 6-14 years from two cohorts of Argentina (Puerto Madryn, Chubut) and to compare them with the European reference (Czech Republic, Germany, Poland and Russia). Methods: Elbow breadth and height of Puerto Madryn school children were collected in two cross-sectional studies conducted between 2001-2006 (cohort 1 = C1) and 2014-2016 (cohort 2 = C2). Percentiles (P) values, for males and females, from C1 and C2 were calculated combining the LMSmethod and its extension. A t-test has been used to compare, by age and sex, the FI values between the Argentinean cohorts and the European reference (ER). Then, in order to know the percentage of the variation of the percentiles values between cohorts, as well as with ER, percent differences between means (PDM%) were employed. Results: FI from Argentinean cohorts differed significantly from ER. Even more, C2 was not only smaller than ER, but also than C1. In males, C1-C2 showed significant differences at 6-8, 11 and 12 years and in females at all ages. Then, respect to ER each Argentinean cohort showed significant differences in males of C1 at 6, 12-14 years and in females at 6 and 11-14 years; and of C2, in both sexes, from 6 to 14 years. The PDM% values for elbow breadth of male were negative in ER-C1 in all percentiles analyzed; in ER-C2 positive (P3 and P50) and negative (P97) and C1-C2 recorded positive values. In females, elbow breadth showed negative values for ER-C1 (P50 and P97), and positive for the remaining values. Finally, height registered, in both sexes, negative values in ER-C1 (except P97 in females), ER-C2 and C1-C2. Conclusions: After ten years of the first study carried on in Puerto Madryn, school children show a negative trend in the external skeletal robustness. Additionally, the children of both Argentinean cohorts have lower values compared to the European reference, and mainly the actual cohort. This situation would be explained, in part, by the progressive increase over time of overweight and obesity as consequence, among others, of the change in the quantity and/or quality of the food that children have access to and with the physical activity they do at school and outside.</t>
  </si>
  <si>
    <t>[Navazo, Barbara; Oyhenart, Evelia] Univ Nacl La Plata UNLP, Lab Invest Ontogenia &amp; Adaptac LINOA, Fac Ciencias Nat &amp; Museo FCNyM, La Plata, Argentina; [Dahinten, Silvia] Consejo Nacl Invest Cient &amp; Tecn, CENPAT, Inst Diversidad &amp; Evoluc Austral IDEAus, Buenos Aires, DF, Argentina; [Dahinten, Silvia] Univ Nacl Patagonia San Juan Bosco UNPSJB, Sede Puerto Madryn, Fac Ciencias Nat, Comodoro Rivadavia, Argentina; [Mumm, Rebekka; Scheffler, Christiane] Univ Potsdam, Inst Biochem &amp; Biol, Human Biol, Potsdam, Germany</t>
  </si>
  <si>
    <t>National University of La Plata; Centro Nacional Patagonico (CENPAT); Consejo Nacional de Investigaciones Cientificas y Tecnicas (CONICET); Universidad Nacional de la Patagonia San Juan Bosco; University of Potsdam</t>
  </si>
  <si>
    <t>Navazo, B (corresponding author), Univ Nacl La Plata UNLP, Lab Invest Ontogenia &amp; Adaptac LINOA, Fac Ciencias Nat &amp; Museo FCNyM, La Plata, Argentina.</t>
  </si>
  <si>
    <t>barnavazo@gmail.com</t>
  </si>
  <si>
    <t>Auxological Society (Gesellschaft fur Auxologie); Society of Anthropology (Gesellschaft fur Anthropologie); Agencia Nacional de Promocion Cientifica y Tecnologica (ANPCyT) [PICT OC-AR 99-4-7391, PICT OC-AR 1541, 1145]; Consejo Nacional de Investigaciones Cientificas y Tecnicas (CONICET) [PIP 2197]; Universidad de la Patagonia San Juan Bosco [SJB 10/C98]; Universidad Nacional de La Plata [11/N 428]</t>
  </si>
  <si>
    <t>Auxological Society (Gesellschaft fur Auxologie); Society of Anthropology (Gesellschaft fur Anthropologie); Agencia Nacional de Promocion Cientifica y Tecnologica (ANPCyT)(ANPCyTSpanish Government); Consejo Nacional de Investigaciones Cientificas y Tecnicas (CONICET)(Consejo Nacional de Investigaciones Cientificas y Tecnicas (CONICET)); Universidad de la Patagonia San Juan Bosco; Universidad Nacional de La Plata(National University of La Plata)</t>
  </si>
  <si>
    <t>The authors are grateful to the parents and children as well as the local authorities and educational staff from Puerto Madryn (Chubut, Argentina) and to Marcelo Gavirati and Delfina Palleres (IDEAus, CENPAT-CONICET) for their assistance and collaboration. Statistical analyses of data were conducted during the 3rd International Summer School Statistical Approaches to Developmental and Growth Data of Children in Potsdam/Gulpe from the 15th to 20th of July in 2019. The Summer school was supported by the Auxological Society (Gesellschaft fur Auxologie), by the Society of Anthropology (Gesellschaft fur Anthropologie). This study was also supported by the Agencia Nacional de Promocion Cientifica y Tecnologica (ANPCyT) (PICT OC-AR 99-4-7391, PICT OC-AR 1541 and 1145); Consejo Nacional de Investigaciones Cientificas y Tecnicas (CONICET) (PIP 2197) and Universidad de la Patagonia San Juan Bosco (SJB 10/C98); Universidad Nacional de La Plata (11/N 428).</t>
  </si>
  <si>
    <t>E SCHWEIZERBARTSCHE VERLAGSBUCHHANDLUNG</t>
  </si>
  <si>
    <t>STUTTGART</t>
  </si>
  <si>
    <t>NAEGELE U OBERMILLER, SCIENCE PUBLISHERS, JOHANNESSTRASSE 3A, D 70176 STUTTGART, GERMANY</t>
  </si>
  <si>
    <t>0003-5548</t>
  </si>
  <si>
    <t>ANTHROPOL ANZ</t>
  </si>
  <si>
    <t>Anthropol. Anz.</t>
  </si>
  <si>
    <t>10.1127/anthranz/2020/1182</t>
  </si>
  <si>
    <t>Anthropology</t>
  </si>
  <si>
    <t>PY3ZK</t>
  </si>
  <si>
    <t>WOS:000611985100006</t>
  </si>
  <si>
    <t>Oblasova, TV; Loginova, EA</t>
  </si>
  <si>
    <t>Oblasova, Tatyana, V; Loginova, Elena A.</t>
  </si>
  <si>
    <t>WHY DO TEENAGERS DISLIKE READING RUSSIAN CLASSICAL LITERATURE?</t>
  </si>
  <si>
    <t>PHILOLOGICAL CLASS</t>
  </si>
  <si>
    <t>reading crisis; psychology of reading; sociology of reading; psycholinguistics; age features; adolescents; reading teenagers; reader activity; reading problems; fiction texts; perception of texts; methods of teaching literature; literature technique at school</t>
  </si>
  <si>
    <t>Based on the research in the field of psychology of reading, sociology of reading, psycholinguistics, literature studies and methodology of teaching literature from the beginning of the 19th century to present day, the article clarifies the mechanisms of how a school reader perceives a literary text, which then logically leads to an understanding as to why teens dislike Russian classical literature. The relevance of systematizing scientific theses on this subject is determined by the critical situation in terms of reading and understanding literature books from the school program both in Russia and abroad. A wide range of materials (materials of international conferences, research reports by PIRLS and PISA, FIPI (Federal Institute for Educational Measurements) reports based on the results of the EGE (Unified State Exam), Russian and foreign works) helped form a list of issues viewed as problematic by the scientific and pedagogical community: low motivation of school students towards reading school-program literature; forming skimming and fragment types of reading, and the like. The studies of sociology of reading are interpreted in the article from the point of view of psychology of reading and psycholinguistics that explain the mechanisms of perceiving and understanding a text. What is taken into consideration is the subjective experience and the proximity of the consciousness of the reader and the author of the text. The studies of personality psychology and developmental psychology, theory and history of literature also contributed to shifting the focus of the issue. Thus, visualization of culture, the influence of the Internet, the lack of popularity of reading in a society etc. that were previously referred to as reasons why teenagers do not like reading, are now regarded as merely consequences, as stated in the article. These are results of how certain cognitive mechanisms that in charge of a literary text perception work. Systematized scientific knowledge gives a deeper understanding of the problematic field over the period of time and in its current state, and of methods and approaches to treating the issue. It also helps define a number of mandatory conditions for the development of a school reader in the digital age.</t>
  </si>
  <si>
    <t>[Oblasova, Tatyana, V] Tyumen States Univ, Dept Russian &amp; Foreign Literature, Inst Social Sci &amp; Humanities, Tyumen, Russia; [Loginova, Elena A.] Tyumen States Univ, Dept Foreign Languages &amp; Intercultural Profess Co, Inst Social Sci &amp; Humanities, Tyumen, Russia</t>
  </si>
  <si>
    <t>Oblasova, TV (corresponding author), Tyumen States Univ, Dept Russian &amp; Foreign Literature, Inst Social Sci &amp; Humanities, Tyumen, Russia.</t>
  </si>
  <si>
    <t>tatianaoblasowa@yandex.ru; e.a.loginova@utmn.ru</t>
  </si>
  <si>
    <t>Loginova, Elena/AAF-3265-2021</t>
  </si>
  <si>
    <t>URAL STATE PEDAGOGICAL UNIV</t>
  </si>
  <si>
    <t>PR-KT KOSMONAVTOV, 26, YEKATERINBURG, 620017, RUSSIA</t>
  </si>
  <si>
    <t>2071-2405</t>
  </si>
  <si>
    <t>PHILOL CL</t>
  </si>
  <si>
    <t>Philol. Cl.</t>
  </si>
  <si>
    <t>10.26170/FK20-02-22</t>
  </si>
  <si>
    <t>PS5BU</t>
  </si>
  <si>
    <t>WOS:000607937200022</t>
  </si>
  <si>
    <t>Pashina, NV; Kattsina, TA; Mezit, LE; Fedorchenko, VI</t>
  </si>
  <si>
    <t>Pashina, Natalya, V; Kattsina, Tatiana A.; Mezit, Ludmila E.; Fedorchenko, Valery, I</t>
  </si>
  <si>
    <t>The Organizational Potential of the Societies of Agricultural Colonies and Craft Shelters at the Stage of Formation (on the Example of Siberia at the end of the 19th - beginning of the 20th century)</t>
  </si>
  <si>
    <t>BYLYE GODY</t>
  </si>
  <si>
    <t>Society of Agricultural Colonies and craft shelters; resources; organizational capacity; preparatory commission</t>
  </si>
  <si>
    <t>Societies of agricultural colonies and craft shelters have a short (1895 -1917), but unique history in Siberia. For more than 20 years, they created and operated correctional institutions where children and adolescents were kept isolated from adult criminals, and the prison regime was replaced by educational and combined with labor and spiritual and moral influence on the personality of the pupil. The author's analysis focuses on the activities of preparatory commissions that provide organizational and legal measures from the development of constituent documents to the attraction of resources (material and financial resources, organizational abilities of actors) of future companies. The study of such societies has shown that the prosperity of any of them depends on the level of organizational potential, defined as the ability to attract all those organizations and those people who can make a positive contribution to this process. These materials showed that, despite the significance of the social project, its implementation in Siberia was hindered by the lack of support from the population, which did not show active sympathy for teenagers caught in committing offenses and the inertia of the administrative and managerial apparatus. The article verifies the claim of a number of Russian researchers that membership and collection of donations in favor of charitable organizations operating in Siberia were not always voluntary.</t>
  </si>
  <si>
    <t>[Pashina, Natalya, V; Kattsina, Tatiana A.; Fedorchenko, Valery, I] Siberian Fed Univ, Krasnoyarsk, Russia; [Kattsina, Tatiana A.; Mezit, Ludmila E.] Krasnoyarsk State Pedag Univ, Krasnoyarsk, Russia</t>
  </si>
  <si>
    <t>Siberian Federal University; Krasnoyarsk State Pedagogical University</t>
  </si>
  <si>
    <t>Kattsina, TA (corresponding author), Siberian Fed Univ, Krasnoyarsk, Russia.;Kattsina, TA (corresponding author), Krasnoyarsk State Pedag Univ, Krasnoyarsk, Russia.</t>
  </si>
  <si>
    <t>tkatsina@sfu-kras.ru</t>
  </si>
  <si>
    <t>INT NETWORK CENTER FUNDAMENTAL &amp; APPLIED RESEARCH, USA</t>
  </si>
  <si>
    <t>BRATISLAVA</t>
  </si>
  <si>
    <t>1367-4, STARA VAJNORSKA STR, NOVE MESTO, BRATISLAVA, 831 04, SLOVAKIA</t>
  </si>
  <si>
    <t>2073-9745</t>
  </si>
  <si>
    <t>Bylye Gody</t>
  </si>
  <si>
    <t>10.13187/bg.2020.3.1194</t>
  </si>
  <si>
    <t>OA0NY</t>
  </si>
  <si>
    <t>WOS:000577494800027</t>
  </si>
  <si>
    <t>Rubtsova, OV; Poskakalova, TA</t>
  </si>
  <si>
    <t>Rubtsova, Olga, V; Poskakalova, Tatiana A.</t>
  </si>
  <si>
    <t>Drama Activity as a Means of Development and Learning in Adolescence: The Results of an Empirical Study</t>
  </si>
  <si>
    <t>drama; theatre; drama activity; adolescence; psychological well-being; metacognitive competences (soft skills); academic achievement</t>
  </si>
  <si>
    <t>The article focuses on the results of the first stage of the research project: Innovative model of organizing experimental and research activity of adolescents (Digital Storytelling Theatre), conducted by the Centre for Interdisciplinary Research on Contemporary Childhood in MSUPE. The project aims at elaborating a model of school theatre for adolescents. In the framework of the project theatre is perceived as a particular kind of communicative educational environment, where adolescents can experiment with social and psychological objects - roles, positions and relationships. On the first stage of the project (September 2019 - March 2020) an empirical study was conducted, aimed at investigating theatre activity as an efficient means of development and learning in adolescence. The research was conducted in School Ng 1564 in Moscow, Russia. 72 adolescents aged from 13 to 14 years participated in the study. The data received testify that regular participation in theatre activity contributes to boosting adolescents' psychological well-being, as well as helps to develop soft skills and improve academic achievement.</t>
  </si>
  <si>
    <t>[Rubtsova, Olga, V; Poskakalova, Tatiana A.] Moscow State Univ Psychol &amp; Educ, Ctr Interdisciplinary Res Contemporary Childhood, Moscow, Russia</t>
  </si>
  <si>
    <t>Rubtsova, OV (corresponding author), Moscow State Univ Psychol &amp; Educ, Ctr Interdisciplinary Res Contemporary Childhood, Moscow, Russia.</t>
  </si>
  <si>
    <t>ovrubsova@mail.ru; poskakalova@gmail.ru</t>
  </si>
  <si>
    <t>Poskakalova, Tatiana/ABA-8930-2021; Rubtsova, Olga/AAX-4768-2021</t>
  </si>
  <si>
    <t>Poskakalova, Tatiana/0000-0003-4932-0921</t>
  </si>
  <si>
    <t>10.17759/pse.2020250612</t>
  </si>
  <si>
    <t>WOS:000604481700012</t>
  </si>
  <si>
    <t>Soldatova, Galina U.; Rasskazova, Elena, I</t>
  </si>
  <si>
    <t>Digital Transition Outcomes: From Online Reality to Mixed Reality</t>
  </si>
  <si>
    <t>Internet use; online risks; digital competence; adolescents; parents</t>
  </si>
  <si>
    <t>MEDIA MULTITASKING; MOBILE TECHNOLOGIES; INTERNET USE; ADOLESCENTS; PARENTS; CHILD</t>
  </si>
  <si>
    <t>Nowadays, when most people are on the Internet and connected most time of the day and night, the Internet becomes a place of the socialization of modern children and adolescents, which requires a rethinking of changes in user activity, digital competence and online risks in recent years. The aim of this study was to compare user activity, online risks, and digital competence in adolescents and parents according to three population studies carried out in 2010, 2013, and 2019. The data of 1219 parents of 12-17-year-old adolescents and 1553 adolescents aged 12-17 years from 15 regions of Russia who replied to the research questions in 2019 were compared with the answers of 1203 adolescents aged 12-17 years and 1209 parents in 2013, as well as with the answers of 685 pairs parent teenager aged 12 16 years in 2010. It was shown that a higher level of user activity by 2019 allows suggesting its transformation into experience of a combined reality, manifested at an objective level in complementing the online activity with most of daytime activities and at a subjective level - in adolescents' experience of reality as combined and not divided into online and offline. Compared to 2010, adolescents are significantly less likely to encounter sexual content and malware online, but more often experience cyber-aggression and public revealing of their personal information without their consent. The overall level of digital competency by 2019 is higher than in 2013 for both adolescents and parents, with the largest changes related to responsibility, and the minimum changes - to motivation to improve their knowledge.</t>
  </si>
  <si>
    <t>[Soldatova, Galina U.] Lomonosov Moscow State Univ, Dept Personal Psychol, Moscow, Russia; [Rasskazova, Elena, I] Lomonosov Moscow State Univ, Dept Neuro &amp; Abnormal Psychol, Fac Psychol, Moscow, Russia</t>
  </si>
  <si>
    <t>Lomonosov Moscow State University; Lomonosov Moscow State University</t>
  </si>
  <si>
    <t>Soldatova, GU (corresponding author), Lomonosov Moscow State Univ, Dept Personal Psychol, Moscow, Russia.</t>
  </si>
  <si>
    <t>soldatova.galina@gmail.com; e.i.rasskazova@gmail.com</t>
  </si>
  <si>
    <t>Galina, Soldatova/0000-0002-6690-7882</t>
  </si>
  <si>
    <t>Russian science Foundation [18-18-00365]; Russian Science Foundation [18-18-00365] Funding Source: Russian Science Foundation</t>
  </si>
  <si>
    <t>Russian science Foundation(Russian Science Foundation (RSF)); Russian Science Foundation(Russian Science Foundation (RSF))</t>
  </si>
  <si>
    <t>The reported study was funded by Russian science Foundation, project number 18-18-00365.</t>
  </si>
  <si>
    <t>10.17759/chp.2020160409</t>
  </si>
  <si>
    <t>PE1FH</t>
  </si>
  <si>
    <t>WOS:000598116600009</t>
  </si>
  <si>
    <t>Soldatova, Galina U.; Rasskazova, Elena, I; Chigarkova, Svetlana, V</t>
  </si>
  <si>
    <t>Digital Socialization of Adolescents in the Russian Federation: Parental Mediation, Online Risks, and Digital Competence</t>
  </si>
  <si>
    <t>digital socialization; adolescents; parental mediation; digital competence; online risks</t>
  </si>
  <si>
    <t>Background. Digital socialization is understood to be mediated by all available digital technological processes for mastering and appropriating a social experience online. Understanding of this new type of socialization requires studying parental mediation strategies for children's online activity, as well as the level of digital literacy of both children and parents, including through the prism of adolescents' confrontation with online risks. Objective. To study digital socialization and the role of parents in this process; to reveal relationships between parental user activity, mediation, and digital com-petence, and adolescents' user activity, digital competence, and experience of online risks. Design. The study was conducted on the basis of the EU Kids Online 2017-2019 survey methodology. The sample consisted of 1,553 schoolchildren aged 12-17 and 1,219 parents of adolescents the same age, all from the Russian Federation. Results. The findings show that parents underestimate the online risks faced by adolescents, especially the most common communication and content online risks. Adolescents often do not notice parental restrictive and active mediation of their online activities. Adolescents' request for parental help with their online difficulties depends not on the parents' digital competence, but on their active mediation. In following parental active mediation and safety mediation strategies, adolescents are more likely to face online risks, but at the same time they use active coping strategies. The negative relationship between the adolescents' digital competence and parental restrictive mediation and technical control suggests that excessive control and limitations hinder the development of knowledge and skills in the safe mastering of the Internet. Conclusion. The digital gap between adolescents and parents is observed both in confrontation with online risks and awareness of this experience, and in the applica-tion of parental mediation strategies. Parental active mediation provides stronger digi-tal socialization and more constructive ways of coping with the threats of the digital world - online risks, which are the consequence of deep immersion into this world.</t>
  </si>
  <si>
    <t>[Soldatova, Galina U.; Rasskazova, Elena, I; Chigarkova, Svetlana, V] Lomonosov Moscow State Univ, Fac Psychol, Moscow, Russia; [Rasskazova, Elena, I] Mental Hlth Res Ctr, Moscow, Russia; [Soldatova, Galina U.; Chigarkova, Svetlana, V] Moscow Inst Psychoanal, Moscow, Russia</t>
  </si>
  <si>
    <t>Chigarkova, SV (corresponding author), Lomonosov Moscow State Univ, Fac Psychol, Moscow, Russia.;Chigarkova, SV (corresponding author), Moscow Inst Psychoanal, Moscow, Russia.</t>
  </si>
  <si>
    <t>chigars@gmail.com</t>
  </si>
  <si>
    <t>Russian Science Foundation [18-18-00365]; Russian Science Foundation [18-18-00365] Funding Source: Russian Science Foundation</t>
  </si>
  <si>
    <t>Russian Science Foundation(Russian Science Foundation (RSF)); Russian Science Foundation(Russian Science Foundation (RSF))</t>
  </si>
  <si>
    <t>!is study was supported by the Russian Science Foundation, project No. 18-18-00365. !e authors express their appreciation for the help of all the specialists from di'erent cities who took part in data collection and digitizing.</t>
  </si>
  <si>
    <t>10.11621/pir.2020.0413</t>
  </si>
  <si>
    <t>XV0FF</t>
  </si>
  <si>
    <t>WOS:000734628400010</t>
  </si>
  <si>
    <t>Tunakova, YA; Novikova, SV; Ivanov, DV; Shagidullin, AR; Valiev, VS; Morais, AJ</t>
  </si>
  <si>
    <t>Tunakova, Y. A.; Novikova, S., V; Ivanov, D., V; Shagidullin, A. R.; Valiev, V. S.; Morais, A. J.</t>
  </si>
  <si>
    <t>Approaches for establishing threshold concentrations of priority pollutants in urban ecosystem components</t>
  </si>
  <si>
    <t>THEORETICAL AND APPLIED ECOLOGY</t>
  </si>
  <si>
    <t>metals; biosubstrates; depositing media; threshold concentrations; neural network modeling</t>
  </si>
  <si>
    <t>TRACE-ELEMENTS</t>
  </si>
  <si>
    <t>Quality management of urban ecosystem components should be based on adequate determination of threshold values for concentrations of priority pollutants, otherwise it is difficult to assess the severity of negative consequences of anthropogenic activities. Currently, there is no officially approved or generally accepted method for setting concentration thresholds for urban ecosystem components at the regional level in Russia. Setting such thresholds requires the use of effective indicators that can reflect man-made multi-component and multi-factor effects. Quantitative characteristics of accumulating and dynamic biosubstrates of sensitive representatives of the population can act as an informative marker of the response of biological components of the urban ecosystem to anthropogenic impact. Territorial correspondence of sampling points of components of the urban ecosystem and biosubstrates of the body will allow to establish relationships between their contents. The priority of the study of metals among the entire variety of pollutants subject to control is their stability in the components of the urban ecosystem, their high ability to biogenic migration, and the danger of accumulation with the manifestation of toxic effects, due to a long period of excretion from the human body. The use of modern neural network technologies and chemical analysis of metals has allowed to define threshold concentrations of metals in depositing components of the urban ecosystem at the upper limits of acceptable concentrations of their content in biological substrates of children and adolescents which do not lead to an increase of regional reference values in blood and hair.</t>
  </si>
  <si>
    <t>[Tunakova, Y. A.; Novikova, S., V] Kazan Natl Res Tech Univ, 18 Chetaeva St, Kazan 420126, Russia; [Ivanov, D., V; Shagidullin, A. R.; Valiev, V. S.] Tatarstan Acad Sci, Res Inst Problems Ecol &amp; Mineral Wealth Use, 28 Daurskaya St, Kazan 420087, Russia; [Morais, A. J.] Univ Lisbon, 1 Sa Nugeira St, P-1348063 Lisbon, Portugal</t>
  </si>
  <si>
    <t>Kazan National Research Technical University - KAI; Universidade de Lisboa</t>
  </si>
  <si>
    <t>Tunakova, YA (corresponding author), Kazan Natl Res Tech Univ, 18 Chetaeva St, Kazan 420126, Russia.</t>
  </si>
  <si>
    <t>juliaprof@mail.ru; artur.shagidullin@tatar.ru; ajmorais@iol.pt</t>
  </si>
  <si>
    <t>Novikova, Svetlana/B-6505-2017; Ivanov, Dmitrii/HGC-7327-2022; Yulia, Tunakova/AAC-1033-2021</t>
  </si>
  <si>
    <t>Novikova, Svetlana/0000-0001-8207-1010; Yulia, Tunakova/0000-0002-8826-8639; Valiev, Vsevolod/0000-0002-8848-5326; Sagidullin, Artur/0000-0003-3837-6110</t>
  </si>
  <si>
    <t>Russian Foundation for Basic Research; Government of the Republic of Tatarstan [18-41-160020]</t>
  </si>
  <si>
    <t>Russian Foundation for Basic Research(Russian Foundation for Basic Research (RFBR)Spanish Government); Government of the Republic of Tatarstan</t>
  </si>
  <si>
    <t>This work was carried out with the financial support of the Russian Foundation for Basic Research and the Government of the Republic of Tatarstan within the framework of the scientific project No. 18-41-160020.</t>
  </si>
  <si>
    <t>LLC PUBLISHING HOUSE, KAMERTON</t>
  </si>
  <si>
    <t>9, STROMYNKA ST, MOSCOW, 107014, RUSSIA</t>
  </si>
  <si>
    <t>1995-4301</t>
  </si>
  <si>
    <t>2618-8406</t>
  </si>
  <si>
    <t>THEOR APPL ECOL</t>
  </si>
  <si>
    <t>Theor. Appl. Ecol.</t>
  </si>
  <si>
    <t>10.25750/1995-4301-2020-3-023-028</t>
  </si>
  <si>
    <t>Ecology</t>
  </si>
  <si>
    <t>Environmental Sciences &amp; Ecology</t>
  </si>
  <si>
    <t>OE1ZP</t>
  </si>
  <si>
    <t>WOS:000580337700003</t>
  </si>
  <si>
    <t>Umnyashova, IB</t>
  </si>
  <si>
    <t>Umnyashova, Irina B.</t>
  </si>
  <si>
    <t>Normative Bases and Conditions for Organization of Primary Prevention of Deviant Behavior of Children and Adolescents in Education System</t>
  </si>
  <si>
    <t>deviant behavior; regulatory legal documents; primary prevention; prevention of deviant behavior in the education system</t>
  </si>
  <si>
    <t>The article presents an overview of normative legal documents regulating the activities of teachers of the education system in the field of prevention and correction of deviant behavior of children and adolescents. The content of Federal law No. 120 regulating the organization of prevention of neglect and offenses in the Russian Federation is explained. The article describes the conditions for the arrangements of primary prevention of deviant behavior of children and adolescents in the education system: creation of an educational and nurturing environment of an educational organization; respect of the rights of minors; conducting socio-pedagogical and psychological diagnostics; organization of activity of psycho-pedagogical Council of the educational institution; interaction with territorial psychological-medical-pedagogical Commission and the center psychological-medical-social help; development of legal awareness of all subjects of educational system; the development of psycho-pedagogical competence of parents (legal representatives) of students; following the restorative justice and mediation practice in conflict situations.</t>
  </si>
  <si>
    <t>[Umnyashova, Irina B.] All Russian Publ Org Federat Educ Psychologists R, Moscow, Russia</t>
  </si>
  <si>
    <t>Umnyashova, IB (corresponding author), All Russian Publ Org Federat Educ Psychologists R, Moscow, Russia.</t>
  </si>
  <si>
    <t>mofpor@gmail.com</t>
  </si>
  <si>
    <t>10.17759/psylaw.2020100207</t>
  </si>
  <si>
    <t>WOS:000543550400007</t>
  </si>
  <si>
    <t>Vorontsov, AB; Lvovsky, VA</t>
  </si>
  <si>
    <t>Vorontsov, Aleksey B.; Lvovsky, Vladimir A.</t>
  </si>
  <si>
    <t>New Projects in Developmental Learning</t>
  </si>
  <si>
    <t>student competencies; educational transitions; metasubject skills; learning activity; adolescent school; concentrated learning; formative assessment; networked high school; cross-cutting subject content lines; trainer-technologist</t>
  </si>
  <si>
    <t>The article outlines the existing practices of developing learning which are being implemented in educational institutions of the Russian Federation since 1998 to the present day, taking into account modern trends and challenges to the world education: individualization and personalization; digitalization, networking, collaboration (cooperation, team work); interdisciplinary content of education as a norm; metacompetency as a result of education; smart learning in the era of the information society with the availability of communication technologies and team work; gamification as an introduction to learning educational games, etc. To all these challenges and trends of the modern reality, the educational system of D.B. Elkonin-V.V. Davydov has its own `answers', through certain practices that are realized in the network of classes and schools of developmental learning in Russia. In addition, we describe new projects that can be viewed as a resource for the development of the Russian educational system.</t>
  </si>
  <si>
    <t>[Vorontsov, Aleksey B.] Moscow City Pedag Univ, Directorate Educ Programs, Moscow, Russia; [Lvovsky, Vladimir A.] Moscow City Pedag Univ, Lab Act Content Design Educ, Inst Syst Projects, Moscow, Russia</t>
  </si>
  <si>
    <t>Moscow City University; Moscow City University</t>
  </si>
  <si>
    <t>Vorontsov, AB (corresponding author), Moscow City Pedag Univ, Directorate Educ Programs, Moscow, Russia.</t>
  </si>
  <si>
    <t>voron19620507@mail.ru; lvovsky@mail.ru</t>
  </si>
  <si>
    <t>L'vovskii, Vladimir/0000-0002-1815-0301</t>
  </si>
  <si>
    <t>10.17759/pse.2020250507</t>
  </si>
  <si>
    <t>NT9UF</t>
  </si>
  <si>
    <t>WOS:000573286500007</t>
  </si>
  <si>
    <t>Psychometric Analysis of the New Apathy Scale</t>
  </si>
  <si>
    <t>apathy; Apathy Scale; factor structure; reliability; validity; social desirability</t>
  </si>
  <si>
    <t>FIT INDEXES; MOTIVATION; RELIABILITY; ALEXITHYMIA; VALIDATION; VALIDITY; STUDENTS; CRITERIA</t>
  </si>
  <si>
    <t>The article presents the results of the development and psychometric analysis of the new psychological Apathy Scale. In three consecutive studies, in which a total of 727 adult Russian-speaking respondents took part, convincing evidence of psychometric consistency of the scale was obtained. In the first study, a preliminary approbation of the Apathy Scale was done, which indicated a homogeneous and reproducible factor structure of the scale. In the second study, the reliability and validity of the Apathy Scale was evaluated. The Cronbach's alpha coefficient was 0.85, and the differences between the mean apathy values measured during the test and retest were not statistically significant according to the Bland-Altman plot. Convergent and divergent validity of the scale was established by means of positive correlations of the scale with indicators of adolescent apathy, alienation from study, academic amotivation, alexithymia and social anhedonia, as well as negative correlations with indicators of student engagement, intrinsic cognition, achievement, personal growth, motivation for self-respect, introjected motivation and external regulation. The third study assessed the social desirability of the Apathy Scale. With the help of experimental manipulation with fake-good, standard and fake-bad instructions, as well as the analysis of correlations of the scale with the Paulhus' Balanced Inventory of Desirable Responding, it was shown that the scale is stable and adequate in conditions of high social desirability. Based on the results of the study, it is concluded that the new psychological Apathy Scale is a reliable and valid instrument for the psychological assessment of apathy in adult Russian-speaking respondents.</t>
  </si>
  <si>
    <t>[Zolotareva, A. A.] Natl Res Univ Higher Sch Econ, Int Lab Posit Psychol Personal &amp; Motivat, 20 Myasnitskaya Str, Moscow 101000, Russia</t>
  </si>
  <si>
    <t>Zolotareva, AA (corresponding author), Natl Res Univ Higher Sch Econ, Int Lab Posit Psychol Personal &amp; Motivat, 20 Myasnitskaya Str, Moscow 101000, Russia.</t>
  </si>
  <si>
    <t>10.17323/1813-8918-2020-2-191-209</t>
  </si>
  <si>
    <t>ME7FD</t>
  </si>
  <si>
    <t>WOS:000544820000002</t>
  </si>
  <si>
    <t>Wråkberg, U</t>
  </si>
  <si>
    <t>Wrakberg, Urban</t>
  </si>
  <si>
    <t>A. E. Nordenskiold in Swedish memory: the origin and uses of Arctic heroism</t>
  </si>
  <si>
    <t>ACTA BOREALIA</t>
  </si>
  <si>
    <t>Heroism; polar exploration; nationalism; masculinity; history of geography; Adolf Erik Nordenskiold</t>
  </si>
  <si>
    <t>For Nordic nations scientific activities in the Polar Regions proved significant in defining national identities and shaping scientific profiles. Starting in the nineteenth century and continuing throughout the next century, polar research proved instrumental in inculcating national honour and expressing small-state colonial aspirations. It provided a source of heroes for forging collective memory and the fostering of youth by presenting the polar explorer as a model character. This study explores the ideological lineage of the nineteenth century polar hero by first relating this idol to historical archetypes of Western culture. It identifies the special traits of the Nordic polar hero and discusses how it was used for patriotic purposes. As a case in point the article looks at the career of the Finnish-Swedish mineralogist and Arctic expedition leader Adolf Erik Nordenskiold and the ways he, with the help of others, successfully navigated not only the drift ice of polar seas but also the international republic of science, and the three national scenes of Sweden, Finland and Russia. In the process he was turned into a national hero both in Finland and Sweden, and presented as a patriotic role model for adolescents in the arts of postponing gratification and enduring hardship.</t>
  </si>
  <si>
    <t>[Wrakberg, Urban] UiT Arctic Univ Norway, Dept Tourism &amp; Northern Studies, Wiullsgate 3, N-9900 Kirkenes, Norway</t>
  </si>
  <si>
    <t>UiT The Arctic University of Tromso</t>
  </si>
  <si>
    <t>Wråkberg, U (corresponding author), UiT Arctic Univ Norway, Dept Tourism &amp; Northern Studies, Wiullsgate 3, N-9900 Kirkenes, Norway.</t>
  </si>
  <si>
    <t>urban.wrakberg@uit.no</t>
  </si>
  <si>
    <t>0800-3831</t>
  </si>
  <si>
    <t>1503-111X</t>
  </si>
  <si>
    <t>ACTA BOREAL</t>
  </si>
  <si>
    <t>Acta Boreal.</t>
  </si>
  <si>
    <t>10.1080/08003831.2019.1680511</t>
  </si>
  <si>
    <t>OCT 2019</t>
  </si>
  <si>
    <t>JJ9XN</t>
  </si>
  <si>
    <t>WOS:000493589700001</t>
  </si>
  <si>
    <t>Remennick, L; Prashizky, A</t>
  </si>
  <si>
    <t>Remennick, Larissa; Prashizky, Anna</t>
  </si>
  <si>
    <t>Subversive identity and cultural production by the Russian-Israeli Generation 1.5</t>
  </si>
  <si>
    <t>EUROPEAN JOURNAL OF CULTURAL STUDIES</t>
  </si>
  <si>
    <t>Cultural production; Generation 1; 5; Israel; reactive ethnicity; Russian immigrants</t>
  </si>
  <si>
    <t>IMMIGRANTS; YOUTH</t>
  </si>
  <si>
    <t>This article belongs to the series presenting our ongoing ethnographic project on the Russian-Israeli Generation 1.5. It discusses the nexus between immigrant identity, civic activism and cultural production among young adults born in the (former) Soviet Union, who migrated to Israel as older children or adolescents. We examine the new, protest-driven activism among young Russian Israelis while drawing on the concepts of reactive ethnicity and cultural public sphere. This identity quest occurs at the intersection of their Russian, Jewish and Israeli identities that often clash with each other. Moreover, the ethnic awakening among these young immigrant adults has been clearly gendered, with mostly female leadership emerging out of its cultural avant-garde. We present and discuss examples of the media discourse, artistic and creative events organized by Generation 1.5 leaders, focusing on the recent Russian-Hebrew poetry festival in Jerusalem.</t>
  </si>
  <si>
    <t>[Remennick, Larissa] Bar Ilan Univ, Sociol &amp; Anthropol Dept, IL-5290002 Ramat Gan, Israel; [Prashizky, Anna] Western Galilee Acad Coll, Akko, Israel</t>
  </si>
  <si>
    <t>Remennick, L (corresponding author), Bar Ilan Univ, Sociol &amp; Anthropol Dept, IL-5290002 Ramat Gan, Israel.</t>
  </si>
  <si>
    <t>1367-5494</t>
  </si>
  <si>
    <t>1460-3551</t>
  </si>
  <si>
    <t>EUR J CULT STUD</t>
  </si>
  <si>
    <t>Eur. J. Cult. Stud.</t>
  </si>
  <si>
    <t>OCT</t>
  </si>
  <si>
    <t>5-6</t>
  </si>
  <si>
    <t>10.1177/1367549418810091</t>
  </si>
  <si>
    <t>Cultural Studies</t>
  </si>
  <si>
    <t>IZ4LU</t>
  </si>
  <si>
    <t>WOS:000487056100025</t>
  </si>
  <si>
    <t>Homeland holidays as anchors of immigrant identity: New Year (Novy God) celebration among young Russian Israelis</t>
  </si>
  <si>
    <t>SOCIAL IDENTITIES</t>
  </si>
  <si>
    <t>Ethnic identity; migration; Israel; Russian Generation 1.5; rituals</t>
  </si>
  <si>
    <t>ETHNICITY</t>
  </si>
  <si>
    <t>The article presents the emerging forms of ethno-cultural activism among the so-called Generation 1.5 of Russian-speakers, who immigrated as older children or adolescents and came of age in Israel. It describes and interprets two episodes of the New Year's Eve (Novy God) celebrations organized by these 1.5ers in Israel in 2015 and 2016 through the constructionist lens applied to ethnic identity in migration. The article explores the process of reinvention of homeland rituals by the children of immigrants by focusing on the emerging hybrid forms of New Year celebration in the Israeli context where, until recently, this holiday was deemed illegitimate. It examines the hybrid components of this invented (or renovated) ritual, which combines Russian-Soviet traditions with the local repertoire of Eastern Jews and other components borrowed from Orthodox and Secular Judaism. The main argument is that ritual celebrations are expressions of immigrant evolving ethnic identity, the need for empowerment, a claim for public visibility, belonging and social inclusion.</t>
  </si>
  <si>
    <t>[Prashizky, Anna] Bar Ilan Univ, Western Galilee Coll &amp; Sociol Inst Community Stud, Sociol &amp; Anthropol Dept, Ramat Gan, Israel</t>
  </si>
  <si>
    <t>Prashizky, A (corresponding author), Bar Ilan Univ, Western Galilee Coll &amp; Sociol Inst Community Stud, Sociol &amp; Anthropol Dept, Ramat Gan, Israel.</t>
  </si>
  <si>
    <t>Ana_prashizky@yahoo.com</t>
  </si>
  <si>
    <t>1350-4630</t>
  </si>
  <si>
    <t>1363-0296</t>
  </si>
  <si>
    <t>SOC IDENT</t>
  </si>
  <si>
    <t>Soc. Ident.</t>
  </si>
  <si>
    <t>JAN 2</t>
  </si>
  <si>
    <t>10.1080/13504630.2019.1667761</t>
  </si>
  <si>
    <t>SEP 2019</t>
  </si>
  <si>
    <t>KG3IT</t>
  </si>
  <si>
    <t>WOS:000487042000001</t>
  </si>
  <si>
    <t>Suvorova, OV; Egorova, PA; Khrulev, AE; Sorokoumova, SN; Guseva, LV</t>
  </si>
  <si>
    <t>Suvorova, O., V; Egorova, P. A.; Khrulev, A. E.; Sorokoumova, S. N.; Guseva, L., V</t>
  </si>
  <si>
    <t>PERSONIFIED EXPERIENCE AS A PREDICTION FACTOR FOR PROFESSIONAL AND COMMUNICATIVE QUALITIES OF STUDENTS AND FUTURE TEACHERS</t>
  </si>
  <si>
    <t>YAZYK I KULTURA-LANGUAGE AND CULTURE</t>
  </si>
  <si>
    <t>students; future teachers; communicative behavior; reflection; empathy; communicative orientation; interpersonal properties</t>
  </si>
  <si>
    <t>The article presents an empirical study of the personified experience influence as a factor in predicting the professional and communicative qualities of the students - future teachers. It was assumed that their personalized experience obtained in childhood and school years will subsequently affect the communicative sphere and the communicative behavior of future teachers, being important for predicting the quality of teacher training and monitoring the safety factors of the educational environment. Using a retrospective questionnaire ICASTR to study the experience of violence suffered in children and adolescents 18 to 24 years old made it possible to form four samples of respondents depending on personal experience, namely, the category of violence experienced by students in their childhood and school years. Some features of reflection, empathy, communicative orientation and communicative personality traits of students - future teachers were studied using the methods of: The scale of emotional response by A. Megrabian; diagnostics of the level of development of reflexivity by A.V. Karpov; questionnaire The focus of the person in communication by S.L. Bratchenko; questionnaire Diagnosis of interpersonal relationships by T. Leary, G. Leforge, R. Sazek. The study involved 98 students - future teachers of 1-2 full-time courses: students - future teachers of Russian and foreign languages, social teachers, elementary school teachers, teachers of pre-school educational institutions. The results of the research allowed to reveal the peculiarities of the influence of the type of violence experienced on the particuliarities of students' professional and communicative qualities. Only a third of the students of the pedagogical university did not encounter any experience of violence in their childhood and school years (28.6%). More than two thirds of students have markers of physical violence and / or psychological abuse. Such a personified experience has an adverse specific effect on the significant aspects of the communication of future teachers and allows to state: a statistically significant decrease in the functioning of the mechanisms and factors of positive communication in future teachers. An unfavorable personalized experience reduces the reflexive capabilities of the individual, reducing the presence in the actual situation of activity or contact (p &lt; 0.032). Empathy as the leading mechanism of pedagogical communication and a means of orienting the future teacher to humanistic values reveals a statistically significant dependence on the experience of the violence suffered, the unfavorable experience reduces the level of empathy (p &lt; 0.05). At the same time, even the unfavorable experience of violence does not give any low levels of empathy among future teachers, as the research results show. In contrast, a study of the basic interpersonal characteristics of future teachers, friendliness or aggressiveness, shows a statistically significant increase in aggressiveness (p &lt; 0.05) and a decrease in friendliness (p &lt; 0.021), depending on the experience of violence suffered by students in their childhood and school years. The experience of violence also shows a statistically significant increase in the manipulative orientation, creates a predominance of the manipulative over the alterocentric orientation among students in the process of communication (p &lt; 0.05). The students with positive personified experience have the highest average value for an alterocentric focus, or humanistic centering on another person in the process of interaction. The optimization of the communicative behavior of future teachers should take into account the influence of personalized experience on the future teacher's communication. The process of teacher training should be based on overcoming the person's adverse experience, as well as prognosing the degree of its influence on the key communication mechanisms of a future teacher.</t>
  </si>
  <si>
    <t>[Suvorova, O., V] Minin Nizhny Novgorod State Pedag Univ, Dept Pract Psychol, Moscow, Russia; [Egorova, P. A.; Sorokoumova, S. N.] Fed Sci &amp; Clin Ctr Resuscitat &amp; Rehabil, Dept Psychol &amp; Rehabil Technol, Moscow, Russia; [Khrulev, A. E.] Privolzhsky Res Med Univ, Dept Neurol Neurosurg &amp; Med Genet, Nizhnii Novgorod, Russia; [Guseva, L., V] Minin Nizhny Novgorod State Pedag Univ, Dept Foreign Profess Commun, Nizhnii Novgorod, Russia</t>
  </si>
  <si>
    <t>Minin Nizhny Novgorod State Pedagogical University; Federal Research &amp; Clinical Center of Intensive Care Medicine &amp; Rehabilitology; Privolzhsky Research Medical University; Minin Nizhny Novgorod State Pedagogical University</t>
  </si>
  <si>
    <t>Suvorova, OV (corresponding author), Minin Nizhny Novgorod State Pedag Univ, Dept Pract Psychol, Moscow, Russia.</t>
  </si>
  <si>
    <t>olgavenn@yandex.ru; rusbo117@gmail.com; alexey_khrulev@mail.ru; 4013@bk.ru; ludmila_guseva@yahoo.com</t>
  </si>
  <si>
    <t>Khrulev, Alexey/AAA-6833-2019; Sorokoumova, Svetlana/J-9166-2017; Suvorova, Olga/J-9155-2017; Guseva, Ludmila V./K-6437-2017</t>
  </si>
  <si>
    <t>Khrulev, Alexey/0000-0003-0169-3956; Suvorova, Olga/0000-0003-3977-7813; Guseva, Ludmila V./0000-0002-8605-4418</t>
  </si>
  <si>
    <t>1999-6195</t>
  </si>
  <si>
    <t>2311-3235</t>
  </si>
  <si>
    <t>YAZYK JULT</t>
  </si>
  <si>
    <t>Yazyk Kult.</t>
  </si>
  <si>
    <t>10.17223/19996195/46/17</t>
  </si>
  <si>
    <t>IW1FK</t>
  </si>
  <si>
    <t>WOS:000484711200017</t>
  </si>
  <si>
    <t>Dorofeeva, ZP; Alexandrov, AN; Kotareva, OV; Agarkov, AF; Kidanova, NL</t>
  </si>
  <si>
    <t>Dorofeeva, Zhanna P.; Alexandrov, Alexey N.; Kotareva, Oksana V.; Agarkov, Alexander F.; Kidanova, Natalia L.</t>
  </si>
  <si>
    <t>PREVENTION OF ADMINISTRATIVE ACCURACY OF MINORS IN RUSSIA AND FOREIGN COUNTRIES</t>
  </si>
  <si>
    <t>ORBIS</t>
  </si>
  <si>
    <t>prevention; administrative delinquency; minors; crime; responsibility</t>
  </si>
  <si>
    <t>The article analyzes the Russian and the foreign experience concerning the prevention of administrative offenses committed children and teenagers/adolescents under 18 years; they analyzed the legal basis for the activities of the system subjects concerning the prevention in some foreign countries and Russia within the comparative description. Results showed that the counteraction to deviant manifestations in the adolescent environment can be effective only when it acts as a complex system, in which, along with punitive measures the preventive measures are also implemented as widely as possible.</t>
  </si>
  <si>
    <t>[Dorofeeva, Zhanna P.; Alexandrov, Alexey N.; Kotareva, Oksana V.; Agarkov, Alexander F.; Kidanova, Natalia L.] Minist Internal Affairs Russia, Belgorod Law Inst, Gorkogo Str 71, Belgorod, Russia</t>
  </si>
  <si>
    <t>Dorofeeva, ZP (corresponding author), Minist Internal Affairs Russia, Belgorod Law Inst, Gorkogo Str 71, Belgorod, Russia.</t>
  </si>
  <si>
    <t>zhanna.dorofeeva.77@mail.ru; belui@mvd.ru; belui@mvd.ru; belui@mvd.ru; natalykd2014@mail.ru</t>
  </si>
  <si>
    <t>FUNDACION UNAMUNO</t>
  </si>
  <si>
    <t>MARACAIBO</t>
  </si>
  <si>
    <t>FUNDACION UNAMUNO, MARACAIBO, 00000, VENEZUELA</t>
  </si>
  <si>
    <t>1856-1594</t>
  </si>
  <si>
    <t>Orbis</t>
  </si>
  <si>
    <t>IA0YX</t>
  </si>
  <si>
    <t>WOS:000469287300004</t>
  </si>
  <si>
    <t>Murzina, IY; Kazakova, SV</t>
  </si>
  <si>
    <t>Murzina, I. Ya.; Kazakova, S. V.</t>
  </si>
  <si>
    <t>PERSPECTIVE DIRECTIONS OF PATRIOTIC EDUCATION</t>
  </si>
  <si>
    <t>patriotism; patriotic education; civil-patriotic education; military-patriotic education; identity; forms and methods of work; citizenship; media education; perspective directions</t>
  </si>
  <si>
    <t>Introduction. Nowadays, patriotic education is a strategic reference point of the Russian education system. However, in the modern sociocultural situation, characterised by diversity, discrepancy, multi-vector nature of development of society and polystylicity of culture, it is necessary to revise the forms of patriotic education in order to adjust them in accordance with the requirements and mental features of new young generation - so-called generation Z, which is considerably different from the previous generation of peers. The aims of the research were the following: to identify promising areas and vectors of patriotic education, to demonstrate its resources and to highlight the most relevant means and possibilities, which are appropriate to present-day realities. Methodology and research methods. The work was based on the method of discursive analysis, which allows the dependence of patriotic education practices on modern realities and socio-psychological characteristics of adolescents and youth to be revealed. In the course of the research, the methods of comparative analysis, systematisation and classification were employed. Results and scientific novelty. The conceptual and category-based framework of patriotic education and its structure are specified. Patriotism is considered as the most important component of the value-normative system of a personality. Patriotism is based on a positive cultural identity. Patriotism is distinguished by an active character-readiness and ability of a person to transform his or her feelings towards homeland into deeds and acts, which are necessary for the good of the country. The analysis of practices of patriotic education in different countries allowed the authors to allocate two basic directions - civil-patriotic and military-patriotic education, which act as the complementary components of integral system. Civil-patriotic education is a purposeful, consciously carried out pedagogical process of organisation and management of learners' activities for mastering socio-cultural, socio-political, economic, moral and ethical experience of democratic relations through media education and participation in socially approved projects, civil-law campaigns and charitable events, which foster tolerance for various categories of fellow citizens. Military-patriotic education implies the formation of necessary qualities and skills for performance of a military duty in ranks of the Russian Federation's Armed Forces and, furthermore, for understanding and awareness of the personal role and place in service to the Fatherland. This direction involves education towards military traditions, museum pedagogics, participation in historical reconstructions and specially designed computer games related to military-patriotic issues. The list of educational practices, outlined in the present publication, does not purport to be complete and exhaustive. The task of authors consisted in the search for and choice of those, which, on the one hand, fill an ideological construct patriotism with live contents, attract teenagers and youth, and, on the other hand, answer the requests of society for education of a socially responsible personality with sustainable value system. Practical significance of the research is determined by the appropriateness and efficiency of applying the described forms and methods of educational work into teaching practice.</t>
  </si>
  <si>
    <t>[Murzina, I. Ya.] Educ Strategies Inst, Ekaterinburg, Russia; [Kazakova, S. V.] Ural State Pedag Univ, Dept Art Educ, Ekaterinburg, Russia</t>
  </si>
  <si>
    <t>Ural State Pedagogical University</t>
  </si>
  <si>
    <t>Murzina, IY (corresponding author), Educ Strategies Inst, Ekaterinburg, Russia.</t>
  </si>
  <si>
    <t>ekb-ural@yandex.ru; kacvetlana@yandex.ru</t>
  </si>
  <si>
    <t>Murzina, Irina Ya./E-4981-2018</t>
  </si>
  <si>
    <t>Murzina, Irina Ya./0000-0002-7635-0571</t>
  </si>
  <si>
    <t>10.17853/1994-5639-2019-2-155-175</t>
  </si>
  <si>
    <t>HO7KB</t>
  </si>
  <si>
    <t>WOS:000461123000008</t>
  </si>
  <si>
    <t>Akhmetshin, EM; Miftakhov, AF; Murtazina, DA; Sofronov, RP; Solovieva, NM; Blinov, VA</t>
  </si>
  <si>
    <t>Akhmetshin, Elvir Munirovich; Miftakhov, Almaz Faridovich; Murtazina, Dilyara Akhnafovna; Sofronov, Rodion Pavlovich; Solovieva, Natalia Mikhailovna; Blinov, Vyacheslav Anatolyevich</t>
  </si>
  <si>
    <t>Effectiveness of Using Football Basics in Physical Education and Organizing Arts and Cultural Events for Promoting Harmonious Development of Orphan Children</t>
  </si>
  <si>
    <t>INTERNATIONAL JOURNAL OF INSTRUCTION</t>
  </si>
  <si>
    <t>orphan children; adolescents; football; training process; extracurricular activities; academic performance</t>
  </si>
  <si>
    <t>VULNERABLE CHILDREN; PSYCHOSOCIAL SUPPORT</t>
  </si>
  <si>
    <t>Orphans and children left without parental care remain a pressing challenge for many countries. This paper deals with the topical subject which needs thorough consideration: peculiarities of psychological development of orphans and children left without parental care and training orphanage inmates for social interaction. The 7-months study was conducted on 15-16-year-old orphans at Elabuga, the Republic of Tatarstan, and Russian Federation. Data were collected with a designed questionnaire based on the Temperament and Character Inventory for personality traits devised by Robert Cloninger. 20 apparently healthy orphans and children left without parental care were selected using simple random sampling technique and allocated into two groups. Within the experiment the two groups of orphan children had separate Physical education classes in subgroups.</t>
  </si>
  <si>
    <t>[Akhmetshin, Elvir Munirovich; Miftakhov, Almaz Faridovich] Kazan Fed Univ, Elabuga Inst, Yelabuga, Russia; [Murtazina, Dilyara Akhnafovna] Kazan Natl Res Technol Univ, Kazan, Russia; [Sofronov, Rodion Pavlovich; Solovieva, Natalia Mikhailovna] North Eastern Fed Univ, Yakutsk, Russia; [Blinov, Vyacheslav Anatolyevich] Siberian State Univ Phys Educ &amp; Sport, Omsk, Russia</t>
  </si>
  <si>
    <t>Kazan Federal University; Kazan National Research Technological University; North-Eastern Federal University in Yakutsk</t>
  </si>
  <si>
    <t>Akhmetshin, EM (corresponding author), Kazan Fed Univ, Elabuga Inst, Yelabuga, Russia.</t>
  </si>
  <si>
    <t>akhmetshinelvir@yahoo.com; miftahovalmaz83@mail.ru; sha-dilyara@yandex.ru; vorovul@yandex.ru; kmpf_snm@mail.ru; timfh@mail.ru</t>
  </si>
  <si>
    <t>Akhmetshin, Elvir Munirovich/L-9482-2015</t>
  </si>
  <si>
    <t>Akhmetshin, Elvir Munirovich/0000-0002-2576-503X; Blinov, Vyacheslav/0000-0002-2375-1048; Murtazina, Dilyara/0000-0003-2651-5304</t>
  </si>
  <si>
    <t>ESKISEHIR OSMANGAZI UNIV, FAC EDUCATION</t>
  </si>
  <si>
    <t>ESKISEHIR</t>
  </si>
  <si>
    <t>ESKISEHIR OSMANGAZI UNIV, FAC EDUCATION, ESKISEHIR, 26480, TURKEY</t>
  </si>
  <si>
    <t>1694-609X</t>
  </si>
  <si>
    <t>1308-1470</t>
  </si>
  <si>
    <t>INT J INSTR</t>
  </si>
  <si>
    <t>Int. J. Instr.</t>
  </si>
  <si>
    <t>10.29333/iji.2019.12135a</t>
  </si>
  <si>
    <t>HG4KM</t>
  </si>
  <si>
    <t>WOS:000454944200036</t>
  </si>
  <si>
    <t>Ivanova, LY</t>
  </si>
  <si>
    <t>Ivanova, L. Yu</t>
  </si>
  <si>
    <t>The Environmental Culture in the Russian society as a Condition for Building Eco-Consciousness and Behavior of the Younger Generation</t>
  </si>
  <si>
    <t>adolescents; questionnaire survey; attitude performance; concern about environmental problems; eco-consciousness; eco-behavior; environment; harm to health</t>
  </si>
  <si>
    <t>The environmental state largely depends on the environmental culture and consciousness of the population. The study of these qualities among the representatives of the younger generation is of particular interest: this has determined the relevance of the research problem. The purpose of the research is to compare the attitude towards pressing environmental issues among modern 16-year-olds and their peers interviewed 20 years ago, and to analyze the causes of changes that have occurred in the eco-consciousness and behavior of the younger generation during this period. The research lies in the following: the performance of 16-year-old teenagers' concerns about serious environmental problems and their environmental behavior is studied for the first time in two decades; the causes of changes (decreased attention of the state and the society to environmental issues; the school course Environment is no longer mandatory; the media do not pay attention to the issue of sustainable development) are analyzed. The study applies the method of questionnaires. In 1996, the survey was conducted in three, and in 2017 - in four Russian regions. The study shows that modern 16-year-olds, unlike their peers from the 1990s, less often note that people litter in the streets and in the countryside, throwing wrappers and other wastes (which indicates that the eco0culture has increased); however, their participation in environmental movements and organizations, as before, remains at an extremely low level. According to the data, despite the deepening environmental crisis, the share of adolescents expressing serious concern about important environmental problems has decreased over 20 years. In the light of the above, it is of great importance to educate the public on human ecology and develop school education on environment and sustainable development, whose objectives include building the younger generation that would understand the need to address environmental problems and reduce anthropogenic load on the environment, as well as developing skills to improve the environment.</t>
  </si>
  <si>
    <t>[Ivanova, L. Yu] RAS, Sci Pedag, 24-35 Kizhizhanovskii St,Apt 5, Moscow 117218, Russia; [Ivanova, L. Yu] RAS, Fed Res Ctr Sociol, 24-35 Kizhizhanovskii St,Apt 5, Moscow 117218, Russia</t>
  </si>
  <si>
    <t>Russian Academy of Sciences; Russian Academy of Sciences</t>
  </si>
  <si>
    <t>Ivanova, LY (corresponding author), RAS, Sci Pedag, 24-35 Kizhizhanovskii St,Apt 5, Moscow 117218, Russia.;Ivanova, LY (corresponding author), RAS, Fed Res Ctr Sociol, 24-35 Kizhizhanovskii St,Apt 5, Moscow 117218, Russia.</t>
  </si>
  <si>
    <t>Lariv2005@yandex.ru</t>
  </si>
  <si>
    <t>Boshchenko, Vyacheslav S/S-7617-2016</t>
  </si>
  <si>
    <t>Boshchenko, Vyacheslav S/0000-0002-2448-9870</t>
  </si>
  <si>
    <t>10.15838/esc.2019.1.61.11</t>
  </si>
  <si>
    <t>HN2NA</t>
  </si>
  <si>
    <t>WOS:000460020700011</t>
  </si>
  <si>
    <t>Koryagina, SA; Kravchenko, IO</t>
  </si>
  <si>
    <t>Koryagina, Svetlana A.; Kravchenko, Irina O.</t>
  </si>
  <si>
    <t>ANALYSIS OF MASS MEDIA'S EFFECT ON FORMATION YOUTH'S MINDSET IN THE MEDIA LANDSCAPE</t>
  </si>
  <si>
    <t>THEORETICAL AND PRACTICAL ISSUES OF JOURNALISM</t>
  </si>
  <si>
    <t>The Russian Federation; Mass Media; Internet resources; content; aggressive media landscape; content risks</t>
  </si>
  <si>
    <t>The article describes the impact of the Mass Media on the formation of the worldview of the young. This impact may be positive or negative. On the one hand, the media educate young people and enhance their participation in public life. On the other hand, they may mislead or promote false values, and manipulate the young generation's consciousness. What helps people not to get involved into the tried-and-true crowd manipulation scheme in the media landscape is critical thinking, whose lack results in inability to choose the right guidelines in the flow of false information provided by various Media. The authors emphasize the role of the state, which, regarding the needs of the society, should enculturate the young generation, as well as exercise tight control over communication in the global web and publications in the Internet Media and social networks. One of the directions of the state's policy is expanding the geography of information and communication technologies, and the other is ensuring information security of the young in general and adolescents in particular. To provide this, the state develops organizational and legal mechanisms aimed at protecting children from harmful information in the web, and requirements for the content, its expert evidence and government control. The article demonstrates the results of a study carried out by the authors to assess the current youth Media and their influence on criminality. The key criterion for selecting participants of the focus group was young age, since the young are the most active and the least protected players in the media landscape. The sampling was made by random choice in order to ensure equal opportunities for participation in the study.</t>
  </si>
  <si>
    <t>[Koryagina, Svetlana A.; Kravchenko, Irina O.] Baikal State Univ, Dept Criminal Law Criminol &amp; Criminal Proc, 11 Lenin Str, Irkutsk 664003, Russia</t>
  </si>
  <si>
    <t>Baikal State University</t>
  </si>
  <si>
    <t>Koryagina, SA (corresponding author), Baikal State Univ, Dept Criminal Law Criminol &amp; Criminal Proc, 11 Lenin Str, Irkutsk 664003, Russia.</t>
  </si>
  <si>
    <t>koryagina.sveta@yandex.ru; lavyginaiv@mail.ru</t>
  </si>
  <si>
    <t>BAIKAL STATE UNIV</t>
  </si>
  <si>
    <t>IRKUTSK</t>
  </si>
  <si>
    <t>11 LENIN ST, IRKUTSK, 664003, RUSSIA</t>
  </si>
  <si>
    <t>2308-6203</t>
  </si>
  <si>
    <t>2308-6211</t>
  </si>
  <si>
    <t>THEOR PRACT ISSUES J</t>
  </si>
  <si>
    <t>Theor. Pract. Issues Journal.</t>
  </si>
  <si>
    <t>10.17150/2308-6203.2019.8(4).763-773</t>
  </si>
  <si>
    <t>Communication</t>
  </si>
  <si>
    <t>JI3PJ</t>
  </si>
  <si>
    <t>WOS:000493378000008</t>
  </si>
  <si>
    <t>Mironova, OI; Ushkov, FI</t>
  </si>
  <si>
    <t>Mironova, O., I; Ushkov, F., I</t>
  </si>
  <si>
    <t>Representations of Penitentiary Psychologists about Specificities of Interpersonal Contact with a Convicted Juvenile</t>
  </si>
  <si>
    <t>interpersonal contact; penitentiary psychology; convicted juvenile; psychological support; penitentiary psychology effective action</t>
  </si>
  <si>
    <t>The article presents the approaches of studying a nature of the interpersonal contact on domestic level of psychological science and the results of studying the reflections of penitentiary psychologists regarding the purpose, functions, stages, methods of establishing interpersonal contact with a convicted minor. The results presented in the article were obtained on the basis of a study of 50 prison psychologists of educational colonies of the Russian Federation. In order to identify the reflections of psychologists about an interpersonal contact, a method of unfinished sentences and a method of writing an essay were used. As a result of the study, it was found that a professional interpersonal contact in the penitentiary psychologist activity is one of the significant aspects in their profession and determines the adolescent's readiness for further psychological work, contributes to the formation of trust relationship, optimizing the adolescent's emotional state, enables collecting necessary information for the psychologist, gives an opportunity to exert a positive influence on a minor convict in the process of his re-socialization.</t>
  </si>
  <si>
    <t>[Mironova, O., I] Russian State Social Univ, Dept Social Gen &amp; Clin Psychol, Moscow, Russia; [Ushkov, F., I] Moscow MV Lomonosov State Univ, Fac Psychol, Dept Extreme Psychol, Moscow, Russia</t>
  </si>
  <si>
    <t>Russian State Social University (RSSU); Lomonosov Moscow State University</t>
  </si>
  <si>
    <t>Mironova, OI (corresponding author), Russian State Social Univ, Dept Social Gen &amp; Clin Psychol, Moscow, Russia.</t>
  </si>
  <si>
    <t>mironova_oksana@mail.ru; ushkov.f.i@yandex.ru</t>
  </si>
  <si>
    <t>Mironova, Oksana/AAZ-9194-2020</t>
  </si>
  <si>
    <t>Mironova, Oksana/0000-0003-4822-5877; Uskov, Fedor/0000-0002-7964-7848</t>
  </si>
  <si>
    <t>10.17759/psylaw.2019090207</t>
  </si>
  <si>
    <t>IF6WD</t>
  </si>
  <si>
    <t>WOS:000473219900007</t>
  </si>
  <si>
    <t>Odintsova, MA; Oslon, VN; Ogol, MP</t>
  </si>
  <si>
    <t>Odintsova, M. A.; Oslon, V. N.; Ogol, M. P.</t>
  </si>
  <si>
    <t>Self-Activation as a Basis for Personal and Professional Competence Development of Specialists Working With Orphan Adolescents</t>
  </si>
  <si>
    <t>self-activation; orphan adolescents; adolescents from families; personal and professional competence; orphan organization specialists</t>
  </si>
  <si>
    <t>CHILDREN</t>
  </si>
  <si>
    <t>Presents results of the self-activation the specialists' (N=26) and secondary schools teachers (N=26), as well as orphans (N=50) and adolescents from families (N=50). The study was conducted during 2017 - 2018 years after the Resolution of the Russian Federation Government N 481 output about the orphan organizations activities, aimed at family life of children and the creation close to family conditions for orphans who are not transferred to the family for different reasons. It demanded of specialists engaged in orphans parenting to acquire such professional competencies that would contribute to the preparation for successful integration into society orphan graduates. These include the ability to self-activation. It's demonstrated that parenting orphan adolescents specialists have less self-activating characteristics in comparison with secondary schools teachers. These differences are also typical for orphans with whom they work, in comparison with adolescents from families.</t>
  </si>
  <si>
    <t>[Odintsova, M. A.; Oslon, V. N.; Ogol, M. P.] Moscow State Univ Psychol &amp; Educ, Moscow, Russia</t>
  </si>
  <si>
    <t>Odintsova, MA (corresponding author), Moscow State Univ Psychol &amp; Educ, Moscow, Russia.</t>
  </si>
  <si>
    <t>mari505@mail.ru; osl-veronika@yandex.ru; mariaogol@bk.ru</t>
  </si>
  <si>
    <t>Odintsova, Maria/HIR-2090-2022</t>
  </si>
  <si>
    <t>Odintsova, Maria/0000-0003-3106-4616; Oslon, Veronika/0000-0002-9625-7307</t>
  </si>
  <si>
    <t>10.17759/psylaw.2019090401</t>
  </si>
  <si>
    <t>KC6VD</t>
  </si>
  <si>
    <t>WOS:000507312000001</t>
  </si>
  <si>
    <t>Parfenteva, OI; Groth, D; Scheffler, C; Zaharova, MF</t>
  </si>
  <si>
    <t>Parfenteva, Olga, I; Groth, Detlef; Scheffler, Christiane; Zaharova, Maria F.</t>
  </si>
  <si>
    <t>Influence of the A/T polymorphism of the FTO gene and sport specializations on the body composition of young Russian athletes</t>
  </si>
  <si>
    <t>physical activity; professional and amateur athletes; children and adolescents; BMI; percentage of fat mass; FTO; aerobic sports activity; quantile regression</t>
  </si>
  <si>
    <t>MASS INDEX; ASSOCIATION; VARIANTS; OBESITY</t>
  </si>
  <si>
    <t>Background: The polymorphism in FTO gene (rs9939609) is known to be associated with higher BMI and body fat mass content. However, environmental factors can modify this effect. The purpose of the present study was to investigate an association between sport specialization and the rs9939609 SNP in FTO gene in the cohort of professional and amateur young athletes. Methods: A total number of 250 young individuals 8-18 years old living in Moscow or Moscow district participated in the study. Individuals were divided into 3 groups in accordance with their physical activity level: control group (n = 49), amateurs (n = 67) and professionals (n = 137). Amateur and professional athletes were subdivided into groups according to their sport specialization. Quantile regression was used as a regression model, where the dependent (outcome) variable was BMI, along with percentage of body fat mass, and the independent variables (predictors) were the rs9939609 SNP in FTO gene, physical activity (active versus inactive), sport specialization (aerobic, intermittent sports and martial arts), nationality, level of sport experience (in years), gender and percentage of free fat mass content. Results: The regression analysis revealed that physical activity and sport specialization had greater impact compared to FTO allele in the group of physically active individuals. Physical activity, in particular aerobic, had negative associations with body fat mass and BMI. The rs9939609 SNP in FTO gene is associated with physical activity and aerobic activity. The magnitude of association becomes significantly larger at the upper quantiles of the body fat mass distribution. Conclusion: Physical activity and sport specialization explained more variance in body composition of physically active young individuals compared to the FTO polymorphism. Effect of interaction of physical activity, in particular aerobic, with the FTO polymorphism on body composition of young athletes was found.</t>
  </si>
  <si>
    <t>[Parfenteva, Olga, I; Zaharova, Maria F.] Russian State Univ Phys Educ &amp; Sports Sci, Moscow, Russia; [Parfenteva, Olga, I; Zaharova, Maria F.] Moscow Ctr Adv Sports Technol, Moscow, Russia; [Groth, Detlef] Univ Potsdam, Inst Biochem &amp; Biol, D-14476 Potsdam, Germany; [Scheffler, Christiane] Univ Potsdam, Human Biol, D-14469 Potsdam, Germany</t>
  </si>
  <si>
    <t>University of Potsdam; University of Potsdam</t>
  </si>
  <si>
    <t>Parfenteva, OI (corresponding author), Russian State Univ Phys Educ &amp; Sports Sci, Moscow, Russia.;Parfenteva, OI (corresponding author), Moscow Ctr Adv Sports Technol, Moscow, Russia.</t>
  </si>
  <si>
    <t>parfenteva.olga@gmail.com</t>
  </si>
  <si>
    <t>Parfenteva, Olga/AAH-6948-2019</t>
  </si>
  <si>
    <t>Parfenteva, Olga/0000-0001-7895-6887; Groth, Detlef/0000-0002-9441-3978</t>
  </si>
  <si>
    <t>RFBR [18-59-94015]; Russian Science Foundation [14-50-00029]; Auxological Society (Gesellschaft fur Auxologie); Society ofAnthropology (Gesellschaft furAnthropologie)</t>
  </si>
  <si>
    <t>RFBR(Russian Foundation for Basic Research (RFBR)); Russian Science Foundation(Russian Science Foundation (RSF)); Auxological Society (Gesellschaft fur Auxologie); Society ofAnthropology (Gesellschaft furAnthropologie)</t>
  </si>
  <si>
    <t>The reported study was funded by RFBR according to the research project.16-06-00480, 18-59-94015 and Russian Science Foundation (grant number 14-50-00029). Statistical analyses of data was conducted during the International Summer School Child and Adolescent Growth and Nutrition in Potsdam/Gulpe from 1-7 July 2018. This Summer School was supported by the Auxological Society (Gesellschaft fur Auxologie), and by the Society ofAnthropology (Gesellschaft furAnthropologie).</t>
  </si>
  <si>
    <t>10.1127/anthranz/2019/0943</t>
  </si>
  <si>
    <t>JO0XH</t>
  </si>
  <si>
    <t>WOS:000497309500006</t>
  </si>
  <si>
    <t>Rozanov, VA; Kibitov, AO; Gainetdinov, RR; Merinov, AV; Zotov, PB</t>
  </si>
  <si>
    <t>Rozanov, V. A.; Kibitov, A. O.; Gainetdinov, R. R.; Merinov, A., V; Zotov, P. B.</t>
  </si>
  <si>
    <t>MOLECULAR GENETICS STUDIES IN SUICIDOLOGY AND NEW OPPORTUNITIES IN RISK ASSESSMENT</t>
  </si>
  <si>
    <t>suicide; suicidal behavior; genetic factors; behavioral genetics; genes-environment interaction; molecular genetics markers; candidate genes; genome-wide association studies; transcription products; epigenetic phenomena; brain; blood biomarkers</t>
  </si>
  <si>
    <t>GENOME-WIDE ASSOCIATION; SUICIDAL-BEHAVIOR; DNA METHYLATION; PREDICTING SUICIDALITY; PSYCHIATRIC-DISORDERS; ADOLESCENT SUICIDE; MONOAMINE-OXIDASE; BLOOD BIOMARKERS; GENES; DEPRESSION</t>
  </si>
  <si>
    <t>The review is analyzing modern tendencies in the field of genetics of suicidal behavior. The authors discuss key facts and regularities obtained through classical behavioral genetics studies, candidate genes strategies and genome-wide association studies. The latter is gaining wider representation recently and is very promising. Such issues as the search of transcriptional correlates, epigenetic phenomena and proteins levels changes in brain tissue post mortem, as well as blood biomarkers, are discussed. In suicide genetics, the same tendency as in the genetics of mental disorders is revealed - disappearing of heritability when classical twin studies are compared with single-nucleotide polymorphisms studies, as well as high level of common genetic associations between psychiatric disorders (especially major depression and bipolar disorder) and suicide. The probability of obtaining markers with certain predictive potential is based on the stress-vulnerability model of suicide that is dominating in modern suicidology and is taking into consideration genes-environment interactions and encounter development of the incubated trauma that may be associated with epigenetic processes. It is concluded that priority should be given to complex studies combining modern molecular genetics technologies with psychological, psychosocial (perceived stress), clinical (mental health and psychiatric disorders) and cognitive features of the suicidal personality on the different stages of the suicidal process - from suicidal ideation to suicide attempts and completed suicides. Conducting such a study in Russia according to the strategy proposed in the review will clarify the validity of many already known predictive markers for the local populations and will help to develop an own vision of the opportunities of suicides prediction and prevention, especially in young people. Fairly good perspectives are opening recently due to wider possibilities of comparative analysis based on the activity of the international consortiums of psychiatric genetics and corresponding Russian consortium that should pay more attention to suicidal phenotypes within planned studies Summing up, growing opportunities of risk assessment, prediction, and prevention of suicides are evident recently.</t>
  </si>
  <si>
    <t>[Rozanov, V. A.; Gainetdinov, R. R.] St Petersburg State Univ, St Petersburg, Russia; [Kibitov, A. O.] Serbsky Natl Med Res Ctr Psychiat &amp; Addict, Moscow, Russia; [Kibitov, A. O.] VM Bekhterev Natl Med Res Ctr Psychiat &amp; Neurol, St Petersburg, Russia; [Merinov, A., V] Ryazan State Med Univ, Ryazan, Russia; [Zotov, P. B.] Tyumen State Med Univ, Tyumen, Russia</t>
  </si>
  <si>
    <t>Saint Petersburg State University; V.M. Bekhterev National Research Medical Center Psychiatry &amp; Neurology; Ryazan State Medical University; Tyumen State Medical University</t>
  </si>
  <si>
    <t>Rozanov, VA (corresponding author), St Petersburg State Univ, St Petersburg, Russia.</t>
  </si>
  <si>
    <t>v.rozanov@spbu.ru; druggen@mail.ru; r.gainetdinov@spbu.ru; merinovalex@gmail.com; note72@yandex.ru</t>
  </si>
  <si>
    <t>Kibitov, Alexander/R-5872-2016; Gainetdinov, Raul R/G-5875-2011; Зотов, Павел/AGA-2616-2022; Zotov, Pavel/U-2807-2017; Меринов, Алексей/AAT-8010-2020; Rozanov, Vsevolod A./M-2288-2017</t>
  </si>
  <si>
    <t>Gainetdinov, Raul R/0000-0003-2951-6038; Зотов, Павел/0000-0002-1826-486X; Zotov, Pavel/0000-0002-1826-486X; Меринов, Алексей/0000-0002-1188-2542; Rozanov, Vsevolod A./0000-0002-9641-7120</t>
  </si>
  <si>
    <t>10.32878/suiciderus.19-10-01(34)-3-20</t>
  </si>
  <si>
    <t>IK5QY</t>
  </si>
  <si>
    <t>WOS:000476640900001</t>
  </si>
  <si>
    <t>Semenova, NB</t>
  </si>
  <si>
    <t>Semenova, N. B.</t>
  </si>
  <si>
    <t>PREREQUISITES OF SUICIDAL BEHAVIOR IN CHILDREN AND ADOLESCENTS OF INDIGENOUS PEOPLES OF SIBERIA: COGNITIVE RISK FACTORS (PART II)</t>
  </si>
  <si>
    <t>ethnopsychology; adolescents; children; mental health; suicide; indigenous peoples; Siberia; risk factors; neurocognitive functions</t>
  </si>
  <si>
    <t>DECISION-MAKING; ATTEMPTERS</t>
  </si>
  <si>
    <t>Introduction. Cognitive risk factors for suicidal behavior were revealed in adolescents of Siberian indigenous peoples: dysfunctional attitudes, a tendency to excessive generalization, a subjective feeling of insolubility of life's difficulties. However, the importance of cognitive factors in the formation of suicidal behavior is not limited to a distorted cognitive scheme, but covers a wider range of mental processes. Aim of the study is to study the features of cognitive processes in indigenous populations of Siberia (Yakuts, Evens, Evenks, Altai, Agin Buryats and Tuvans), in comparison with the Eastern Slays. The object of the study and research methods. The children of 9-10 years of age, the students of secondary schools living in rural areas, in the national subjects of the Russian Federation, a total number of 779 people were examined. Among them there are 180 Yakuts, 49 Evens and Evenks, 135 Altai, 154 Agin and Buryats, 98 Tuvinians, 163 Slays from the East. The mean age was 9.8 y.o. The study used non-verbal methods: 1) Classification of pictures from the Otis-Lennon School Ability Test (OLSAT); 2) subtests: The concept of sequential order, the Concept of horizontality and the Concept of verticality from the battery of pictures of tests by R. Silver; 3) test The picture of a Man in the interpretation of A.L. Wenger; 4) methods: Reproduction of digital series, Battery coding of non-verbal subtests by D. Wechsler (WAIS, subtests V and VII). Statistical processing was per- formed using IBM SPSS Statistics, Version 22. Results. The formation of intellectual functions in representatives of different populations occurs in accordance with the general laws of ontogenetic development. The interpopulation differences that were identified relate to visual skills, memory indicators, the formation of ideas about the coordinate system and speed in processing information. In Yakuts, Evens, and Evenks, visual memory is better developed (p&lt;0.001), compared to auditory memory. Tuvinians have better developed auditory and verbal memory, spatial thinking and the concept of vertical (p&lt;0.001). The Buryats have better developed spatial thinking and horizontal understanding (p=0.03). Altai people have lower indicators of auditory-verbal memory (p=0.001). We explain these differences by the specifics of lifestyle and the main activities formed by unique natural landscapes of habitat. The main feature of cognitive processes among indigenous peoples, in comparison with the Eastern Slays, is associated with different speed of information processing. When performing the Coding methodology, the Yakuts processed 22.3 characters; Evenks and Evens - 16.1; Altai - 26.2; Tuvans - 26.4; Agin Buryats - 28.4, which is lower compared to the Eastern Slays (30.6 characters), p&lt;0.001. Conclusion. Representatives of the indigenous populations of Siberia, in comparison with the Eastern Slays, revealed culturally specific features of cognitive functions - a reduced processing speed of information, which we consider as a risk factor for suicidal behavior associated with the characteristics of neurocognitive functioning.</t>
  </si>
  <si>
    <t>[Semenova, N. B.] Russian Acad Sci, Fed Res Ctr, Krasnoyarsk Sci Ctr, Siberian Div,Sci Res Inst Med Problems North, Krasnoyarsk, Russia</t>
  </si>
  <si>
    <t>Russian Academy of Sciences; Krasnoyarsk Science Center of the Siberian Branch of the Russian Academy of Sciences; Research Institute for Medical Problems in the North, Siberian Branch, Russian Academy of Sciences</t>
  </si>
  <si>
    <t>Semenova, NB (corresponding author), Russian Acad Sci, Fed Res Ctr, Krasnoyarsk Sci Ctr, Siberian Div,Sci Res Inst Med Problems North, Krasnoyarsk, Russia.</t>
  </si>
  <si>
    <t>snb237@gmail.com</t>
  </si>
  <si>
    <t>Semenova, Nadejda/AAG-5178-2019</t>
  </si>
  <si>
    <t>Semenova, Nadejda/0000-0002-6120-7860</t>
  </si>
  <si>
    <t>10.32878/suiciderus.19-10-03(36)-19-31</t>
  </si>
  <si>
    <t>JR2WU</t>
  </si>
  <si>
    <t>WOS:000499492500002</t>
  </si>
  <si>
    <t>Smoleva, EO</t>
  </si>
  <si>
    <t>Smoleva, E. O.</t>
  </si>
  <si>
    <t>Criteria and Resources for Social Adaptation of Russia's Population</t>
  </si>
  <si>
    <t>social adaptation; resource-based approach; activity-based approach; adaptation potential; social subjectivity; social support</t>
  </si>
  <si>
    <t>SUPPORT; ADOLESCENTS; DYNAMICS; STRESS; SELF</t>
  </si>
  <si>
    <t>The stress caused by social changes that Russia's population experienced due to the change of the socio-economic order forced them to choose adaptation behavior strategies: from active influence on the environment to avoiding problems. In these conditions, the developing branch of knowledge - the sociology of adaptation - was interested in the socio-economic aspects of the issue associated with changes in living standards, social status and economic behavior strategies of members of different stratification groups and the impact of different types of capital. However, studying adaptation as a component of social health is equally important. The goal of the present paper is to study social adaptation of Russia's population and identify its groups with different adaptation potential. We focus on adaptation in terms of resource and subject-activity approaches. European Social Survey data (Russia, sample size is 2,484 people) serve as an empirical base of our research. We consider social adaptation through the indicators of its result: adaptation level and through resources. We identify four latent variables using latent structural analysis of the observed variables that reflect different aspects of adaptation. Two of them characterize the result of adaptation: positive mental health and subjective activity (active behavioral practices in a changing environment). The other two are adaptation resources: internal (high adequate self-assessment, subjectivity, internal locus of control) and external (social support). Using latent-structural analysis we determine the grounds for stratification of Russian society according to the social adaptation criterion. We identify groups that are problematic in terms of the dynamics of adaptation processes in the case of the changes in the initial data such as an increase in the external load or a decrease in external resources. We reveal that from the standpoint of the subject-activity approach the maladjustment of an individual is connected with their alienation in professional activity. The novelty of our work lies in the fact that it implements an interdisciplinary approach to the study of social adaptation.</t>
  </si>
  <si>
    <t>[Smoleva, E. O.] Russian Acad Sci, Vologda Res Ctr, 56A Gorky St, Vologda 160014, Russia</t>
  </si>
  <si>
    <t>Russian Academy of Sciences; Vologda Research Center, RAS</t>
  </si>
  <si>
    <t>Smoleva, EO (corresponding author), Russian Acad Sci, Vologda Res Ctr, 56A Gorky St, Vologda 160014, Russia.</t>
  </si>
  <si>
    <t>riolenas@rambler.ru</t>
  </si>
  <si>
    <t>Smoleva, Elena/I-8343-2016</t>
  </si>
  <si>
    <t>Smoleva, Elena/0000-0002-6452-1441</t>
  </si>
  <si>
    <t>10.15838/esc.2019.2.62.11</t>
  </si>
  <si>
    <t>IF8LF</t>
  </si>
  <si>
    <t>WOS:000473341300010</t>
  </si>
  <si>
    <t>Soldatova, G. U.; Rasskazova, E. I.</t>
  </si>
  <si>
    <t>PARENTAL UNAWARENESS ABOUT ONLINE RISKS IN ADOLESCENCE: PREVALENCE AND PSYCHOLOGICAL FACTORS</t>
  </si>
  <si>
    <t>Online risks; adolescents; parental unawareness; online activity; parental mediation; Russian Kids Online; digital competence</t>
  </si>
  <si>
    <t>EVOLUTION</t>
  </si>
  <si>
    <t>One of the key reasons for the collision of adolescents with online risks and subsequent difficulties is the lack of prevention and assistance from adults in time. The paper is devoted to identifying of psychological factors (strategies of parental mediation, online activities and adolescents' beliefs) associated with parental unawareness about the collision of their children with online risks. Based on the analysis of data from two Russian population-based studies (1.025 pairs parent-child of 9-16 years; 1.203 adolescents 12-17 years and 1.209 parents of children of theses ages) we demonstrate that more than 20% of parents are unaware that their child worried about something he or she saw in the Internet. Three groups of factors of unawareness are considered. First, the nature of the risks: more often parents are not aware of the problems that the children themselves initiated (cyberbullying against others, personal meetings with online acquaintances) or that are associated with shame or embarrassment (cyberbullying against the child, receiving sexual messages). Secondly, the general factors include signs of deviant behavior in adolescents (but not parents' concerns about deviant behavior or the safety of their children). Third, specific factors include: excessive use of the Internet, greater confidence of children, higher level of knowledge and skills on the Internet, especially in the sphere of communication accompanied by low motivation for its improvement and a wider range of their online activities. The likelihood of parental unawareness is higher if the parents explain less and participate less in the child's online activities, especially - do not talk to him about the Internet. Prohibitions and restrictions may contribute to more responsible behavior of adolescents (reducing the probability of parental unawareness about child's meetings with online friends, cyberbullying against others), but can provoke the concealment of common risks (viewing sexual images).</t>
  </si>
  <si>
    <t>[Soldatova, G. U.; Rasskazova, E. I.] Moscow MV Lomonosov State Univ, Personal Psychol Dept, Mokhovaja St 11-9, Moscow 125009, Russia; [Rasskazova, E. I.] Mental Hlth Res Ctr, Clin Psychol Dept, Kashirskoje Shosse 34, Moscow 115522, Russia; [Rasskazova, E. I.] Mental Hlth Res Ctr, Med Psychol Dept, Kashirskoje Shosse 34, Moscow 115522, Russia</t>
  </si>
  <si>
    <t>Soldatova, GU (corresponding author), Moscow MV Lomonosov State Univ, Personal Psychol Dept, Mokhovaja St 11-9, Moscow 125009, Russia.</t>
  </si>
  <si>
    <t>Rasskazova, Elena/I-6603-2012</t>
  </si>
  <si>
    <t>Rasskazova, Elena/0000-0002-9648-5238</t>
  </si>
  <si>
    <t>Russian Foundation for Basic Research [17-06-00762]</t>
  </si>
  <si>
    <t>Research is supported by Russian Foundation for Basic Research, project 17-06-00762.</t>
  </si>
  <si>
    <t>JAN-FEB</t>
  </si>
  <si>
    <t>10.31857/S020595920002251-2</t>
  </si>
  <si>
    <t>HR2HE</t>
  </si>
  <si>
    <t>WOS:000462955400007</t>
  </si>
  <si>
    <t>Tolerance, Empathy, and Aggression as Factors in Compliance with Rules of Online Communication by Russian Adolescents, Young Adults, and Parents</t>
  </si>
  <si>
    <t>communication rules; online; adolescents; intergenerational comparisons; tolerance, empathy; anger; hostility; propensity to Internet addiction</t>
  </si>
  <si>
    <t>Background. Internet psychology has changed its research focus from describing the Internet as a separate space, with continuous interaction between offline and online communication, to exploring socialization in the world of mixed online/offline reality. This paper deals with the psychological and user activity factors of communication on the Internet in comparison with offline communication. Objective. To differentiate the role of user activity, difficulties with regulating and expressing aggression, empathy and tolerance in compliance with online communication rules. Design. The study included 1,029 adolescents aged 14-17, 525 adolescents aged 12-13, 736 young adults aged 17-30, and 1,105 parents of adolescents aged 12-17. Participants assessed how likely they are to follow communication rules online and offline, and reported their user activity level; they filled out the Chen Internet Addiction Scale, Buss-Perry Aggression Questionnaire, Davis Multidimensional Empathy Questionnaire, and Tolerance Index. Results. It was shown that adolescents in general are a risk group for noncompliance with communication rules (Internet etiquette), but this is due to their general propensity not to follow any rules. Both in adults and in adolescents, failure to follow online communication rules is related to difficulties with aggression regulation, tolerance, empathy, and a low level of propensity for Internet addiction. Conclusion. A difference between online and offline communication is related not to difficulties with regulation of aggression (anger and hostility), but to a lack of empathy and tolerance, and signs of Internet addiction.</t>
  </si>
  <si>
    <t>[Soldatova, Galina U.; Rasskazova, Elena, I] Lomonosov Moscow State Univ, Moscow, Russia</t>
  </si>
  <si>
    <t>This study was supported by the Russian Science Foundation (Project No. 18-18-00365). The authors express their appreciation for the help of all the specialists from different cities who took part in data collection and digitizing.</t>
  </si>
  <si>
    <t>10.11621/pir.2019.0207</t>
  </si>
  <si>
    <t>IE8BB</t>
  </si>
  <si>
    <t>WOS:000472597800007</t>
  </si>
  <si>
    <t>Ushkov, FI; Mironova, OI</t>
  </si>
  <si>
    <t>Ushkov, F., I; Mironova, O., I</t>
  </si>
  <si>
    <t>Psychological and Social Aspects of Building Rapport of Penitentiary Psychologist and Convicted Juvenile</t>
  </si>
  <si>
    <t>juvenile convict; teenagers psychological features; subject-subject interaction; interpersonal contact; penitentiary psychologist professional activity</t>
  </si>
  <si>
    <t>The urgency of a study of rapport problem between a penitentiary psychologist and a juvenile convict is due to the fact that interpersonal contact has a significant impact on the success of the professional activity of a penitentiary psychologist, and helps to build trusting relationships with an adolescent. The study involved 50 psychologists in educational colonies of Russia. A specially designed questionnaire Problem-psychological content of interpersonal contacts of a psychologist with a minor convict was used. The study confirmed that the ability to build rapport with a minor convict depends primarily on the developed communicative and moral qualities of a psychologist. The specialists use a wide range of methods and techniques for building rapport, however, they have fragmented notion on the stages of establishing interpersonal contact, their specificity and sequence.</t>
  </si>
  <si>
    <t>[Ushkov, F., I] Lomonosov Moscow State Univ, Dept Extreme Psychol, Fac Psychol, Moscow, Russia; [Mironova, O., I] Russian State Social Univ, Dept Social Gen &amp; Clin Psychol, Moscow, Russia</t>
  </si>
  <si>
    <t>Lomonosov Moscow State University; Russian State Social University (RSSU)</t>
  </si>
  <si>
    <t>Ushkov, FI (corresponding author), Lomonosov Moscow State Univ, Dept Extreme Psychol, Fac Psychol, Moscow, Russia.</t>
  </si>
  <si>
    <t>ushkov.f.i@yandex.ru; mironova_oksana@mail.ru</t>
  </si>
  <si>
    <t>10.17759/psylaw.2019090320</t>
  </si>
  <si>
    <t>JB3VS</t>
  </si>
  <si>
    <t>WOS:000488485400020</t>
  </si>
  <si>
    <t>Kyshtymova, IM; Angelovska, SN</t>
  </si>
  <si>
    <t>Kyshtymova, Irina M.; Angelovska, Sofia N.</t>
  </si>
  <si>
    <t>THE SEMANTICS OF THE IMAGE OF A HERO: INTERCULTURAL DIFFERENCES (ON THE EXAMPLE OF RUSSIAN AND MACEDONIAN TEENAGERS)</t>
  </si>
  <si>
    <t>archetype; cultural hero; traditional values; semantic evaluation; factor analysis; the media</t>
  </si>
  <si>
    <t>The article presents the results of the study of semantic evaluation of the image of a hero by Russian and Macedonian subjects. It is shown that the image of a hero is of great importance for the formation of personality, its mindset on the implementation of a particular model of behavior in difficult situations. The fundamental archetypical nature of the image of a hero is associated with two oppositely directed vectors of realization of the unconscious energy of overcoming: creative and destructive. The first vector is reflected in the mythology of a cultural hero; the second vector is in the mythology of a trickster. The formation and development of a national culture is associated with the formation of its heroic pantheon, the formation of traditions associated with the strengthening in the minds of people of the image of the cultural and creative hero. The study tested the hypothesis that the peculiarities of the interpretation of the image of a hero in the media space determine the transformation of the notions regarding the concept of 'heroic' in the minds of fellows contemporaries. The study involved 148 people: 98 teenagers (53 Russians and 45 Macedonians) and 50 adults (25 Russians and 25 Macedonians). Initially the survey revealed personalized perceptions of the concept of a hero. It was found that the Macedonian subjects associated heroic image with the real-life historical figures: revolutionaries and freedom fighters. The Russian list of heroes included Hollywood characters, the epic image of Ilya Muromets, and the non personalized 'heroes of the Great Patriotic War'. At the same time, not a single name of a real person as a hero of the Patriotic War was mentioned in the responses. This result in our opinion is associated with the processes of discrediting of heroes in the media space. At the second stage of the study, the image of a hero was evaluated with the use of the semantic differential method. The statistical data processing determined the factor structure of the image of a hero: it is evaluated according to the criteria of 'inexpressiveness', 'moral action', 'pragmatism', 'cheerfulness', 'social trends', and 'openness'. Comparison of semantic assessments of the adolescents and the adults in the group of Russian respondents revealed significant differences, which allow us to conclude that in the minds of adolescents the image of a cultural hero is transformed approaching the image of a trickster. Comparison of the group evaluations of Macedonians and Russians showed that for the Macedonian respondents to be a 'hero' is much more prestigious and attractive. The analysis of the activity of media processes associated with the transmission of heroic images and their interpretation shows that the orientation of the media to the establishment or devaluation of cultural perceptions of a hero is a determining factor of its transformation in the consciousness of an individual.</t>
  </si>
  <si>
    <t>[Kyshtymova, Irina M.; Angelovska, Sofia N.] Irkutsk State Univ, Irkutsk, Russia</t>
  </si>
  <si>
    <t>Irkutsk State University</t>
  </si>
  <si>
    <t>Kyshtymova, IM (corresponding author), Irkutsk State Univ, Irkutsk, Russia.</t>
  </si>
  <si>
    <t>info@creativity.ru; kuzmishchevas@mail.ru</t>
  </si>
  <si>
    <t>Irina, Kyshtymova M/Y-5320-2018</t>
  </si>
  <si>
    <t>10.17223/17267080/70/8</t>
  </si>
  <si>
    <t>HJ0NY</t>
  </si>
  <si>
    <t>WOS:000456859400008</t>
  </si>
  <si>
    <t>Lavrinenko, SV</t>
  </si>
  <si>
    <t>Lavrinenko, Sergey V.</t>
  </si>
  <si>
    <t>INTERNET ADDICTION AND ADAPTATION PROBLEMS OF FIRST-YEAR STUDENTS OF A TECHNICAL UNIVERSITY TO THE EDUCATIONAL AND PROFESSIONAL ENVIRONMENT</t>
  </si>
  <si>
    <t>Internet Addiction Disorder; first-year students; social adaptation; education</t>
  </si>
  <si>
    <t>COMPUTER USE; ADOLESCENTS; DEPRESSION; CHILDRENS; IMPACT</t>
  </si>
  <si>
    <t>The study aims to assess the problem of Internet addiction in adolescent men. The objectives of the research are: (1) to conduct a questionnaire among first-year students in a technical college; (2) to specify the concept Internet addiction in the context of first year students' adaptation; (3) to determine activities that allow to minimize the possibility of forming Internet addiction or to reduce the negative factors of the Internet impact on the educational process. The study involved 359 male students of the Energy Institute of Tomsk Polytechnic University who entered the university in 2017. The age of the respondents was from 16 to 22. The study was conducted on the basis of a technique developed by Kimberly Young. The data obtained indicate a significant number of the Internet dependent (13.1%) among students of the first year. More than half of the surveyed students (76.7%) have some problems associated with excessive interest in the Internet. Only 10.2% of the students are standard users of the Internet. Based on the study, the following conclusions can be drawn. (1) The number of Internet dependent students among first-year students is almost 10% higher than the number of Internet-dependent ones identified by E.I. Tsimberovo, D.O. Schurko and NL Batsukova among pupils and students in 2010, and 6% compared to the results of a study conducted by S.E. Grishin in 2017, but correlated with the number of Internet dependent among the students of the first and second years of the Russian State Vocational Pedagogical University in 2015-2016. (2) The absence of statistically significant differences between students of different ages is explained by the students' similar conditions: living in a dormitory, studying the same subjects, engaging in similar extracurricular activities. (3) Long pastime in social networks is connected with the desire to make new friends among the new environment since many freshmen came to study at the university from other cities, and often experience difficulties in adapting to a new unfamiliar environment. (4) The timing of online games and watching videos on the Internet is explained by the lack of parental control. When they were in school, parents somehow controlled the distribution of adolescents' free time, while at university they are on their own. Having received freedom students begin to spend even more time at a computer not for studying. As a result, they begin to skip classes and accumulate debts, which in the future can lead to serious problems with academic results. (5) The results obtained cannot be extended to students of all courses, because after the adaptation period, a redistribution of the number of students between Internet dependent groups is possible. It is advisable to conduct a second study among the same students in the second year and conduct a comparative analysis of the data obtained, as well as to search for ways to reduce the level of Internet addiction.</t>
  </si>
  <si>
    <t>[Lavrinenko, Sergey V.] Tomsk Polytech Univ, Tomsk, Russia</t>
  </si>
  <si>
    <t>Tomsk Polytechnic University</t>
  </si>
  <si>
    <t>Lavrinenko, SV (corresponding author), Tomsk Polytech Univ, Tomsk, Russia.</t>
  </si>
  <si>
    <t>serg86@tpu.ru</t>
  </si>
  <si>
    <t>Lavrinenko, Sergey Viktorovich/J-2133-2015</t>
  </si>
  <si>
    <t>Lavrinenko, Sergey Viktorovich/0000-0002-1471-6152</t>
  </si>
  <si>
    <t>10.17223/15617793/436/25</t>
  </si>
  <si>
    <t>HI0DW</t>
  </si>
  <si>
    <t>WOS:000456113300025</t>
  </si>
  <si>
    <t>Seselkin, AI; Bakai, IN; Kornev, AV; Studneva, AN; Komliakova, EY</t>
  </si>
  <si>
    <t>Seselkin, A., I; Bakai, I. N.; Kornev, A., V; Studneva, A. N.; Komliakova, E. Yu</t>
  </si>
  <si>
    <t>Quality Of Life For Schoolchildren Of 11-15 Years Old Depending On Their Level Of Physical Activity</t>
  </si>
  <si>
    <t>RESEARCH JOURNAL OF PHARMACEUTICAL BIOLOGICAL AND CHEMICAL SCIENCES</t>
  </si>
  <si>
    <t>physical activity; sedentary behavior; quality of life; health; recreation; schoolchildren 11-15 years old</t>
  </si>
  <si>
    <t>PHYSIOLOGICAL FEATURES; PLATELET-AGGREGATION; FUNCTIONAL-ACTIVITY; SEDENTARY BEHAVIOR; VASCULAR ENDOTHELIUM; HEARING IMPAIRMENT; AYRSHIRE BREED; PEOPLE; CALVES; HEALTH</t>
  </si>
  <si>
    <t>The link between physical activity and children's health is known. Systematic studies of physical activity have shown that children who are engaged in physical exercise, have better physical and mental health. Low physical activity quickly leads to the development of a number of diseases, including obesity, coronary heart disease and metabolic syndrome. Sedentary behavior also contributes to the development of cognitive development and reduced child performance in school. According to the Russian statistics service in the country, there has been a deterioration in public health over the past 17 years, which is largely due to the computerization of schools and the introduction of new technologies in the educational process. The purpose of this study was a systematic review of the existing literature, which assessed the relationship between physical activity, sedentary behavior and their relationship to health and quality of life among schoolchildren 11-15 years old. The paper presents evidence that a higher level of physical activity and a decrease in the time of low activity lead to an increase in the quality of life and an improvement in the health of children and adolescents. In the future, it is necessary to revise Russian education in terms of increasing the physical activity of children and adolescents during extracurricular lessons. It becomes clear that besides this, active state propaganda of an active lifestyle among children and adolescents is necessary. All this in a complex can help to heal the younger generation in Russia.</t>
  </si>
  <si>
    <t>[Seselkin, A., I; Bakai, I. N.; Kornev, A., V; Studneva, A. N.; Komliakova, E. Yu] Russian State Social Univ, St V Pika 4, Moscow 129226, Russia</t>
  </si>
  <si>
    <t>Russian State Social University (RSSU)</t>
  </si>
  <si>
    <t>Kornev, AV (corresponding author), Russian State Social Univ, St V Pika 4, Moscow 129226, Russia.</t>
  </si>
  <si>
    <t>Kornev, Alexander/E-3870-2017</t>
  </si>
  <si>
    <t>RJPBCS RESEARCH JOURNAL PHARMACEUTICAL, BIOLOGICAL &amp; CHEMICAL SCIENCES</t>
  </si>
  <si>
    <t>PRODDATUR</t>
  </si>
  <si>
    <t>RJPBCS RESEARCH JOURNAL PHARMACEUTICAL, BIOLOGICAL &amp; CHEMICAL SCIENCES, PRODDATUR, 00000, INDIA</t>
  </si>
  <si>
    <t>0975-8585</t>
  </si>
  <si>
    <t>RES J PHARM BIOL CHE</t>
  </si>
  <si>
    <t>Res. J. Pharm. Biol. Chem. Sci.</t>
  </si>
  <si>
    <t>NOV-DEC</t>
  </si>
  <si>
    <t>GZ7BW</t>
  </si>
  <si>
    <t>WOS:000449630700146</t>
  </si>
  <si>
    <t>Galyapina, V; Lebedeva, N; van de Vijver, FJR</t>
  </si>
  <si>
    <t>Galyapina, Victoria; Lebedeva, Nadezhda; van de Vijver, Fons J. R.</t>
  </si>
  <si>
    <t>A Three-Generation Study of Acculturation and Identity of the Russian Minority in the Republic of North Ossetia-Alania</t>
  </si>
  <si>
    <t>JOURNAL OF CROSS-CULTURAL PSYCHOLOGY</t>
  </si>
  <si>
    <t>integration; assimilation; social identity; ethnic Russian minority; generation; North Caucasus</t>
  </si>
  <si>
    <t>ETHNIC-IDENTITY; INTERGENERATIONAL TRANSMISSION; GROUP IDENTIFICATION; PERCEIVED DISCRIMINATION; GENERATIONAL-DIFFERENCES; INTERCULTURAL RELATIONS; VIETNAMESE ADOLESCENTS; NATIONAL IDENTITY; ASSIMILATION; ATTITUDES</t>
  </si>
  <si>
    <t>This article examines relationships between social identities and acculturation strategies of Russians (the ethnic minority) in the Republic of North Ossetia-Alania (RNO-A). The sample included 109 grandparent-parent-adolescent triads from ethnically Russian families (N = 327). We assessed acculturation strategies, ethnic and national identities (identification with the Russian Federation), republican identity (with the RNO-A), regional identity (with North Caucasus), and religious identity. EFA combined five identities in two factors, labeled Russian ethnocultural identity (comprising ethnic, national, and religious identities) and North-Caucasian regional identity (comprising identities involving the republic and region). The means of the identity factors remained remarkably stable across generations, with a somewhat stronger Russian ethnocultural identity. A structural equation model revealed that Russian ethnocultural identity was a negative predictor of assimilation (the least preferred acculturation strategy), whereas North-Caucasian regional identity was a positive predictor of integration (the most preferred strategy) in all generations. We concluded that Russian ethnocultural identity is important for maintaining the heritage culture whereas North-Caucasian regional identity promotes participation of ethnic Russians in the multicultural North-Ossetian society.</t>
  </si>
  <si>
    <t>[Galyapina, Victoria; Lebedeva, Nadezhda; van de Vijver, Fons J. R.] Natl Res Univ, Higher Sch Econ, Myasnitskaya Ul 20, Moscow 101000, Russia; [van de Vijver, Fons J. R.] Tilburg Univ, Tilburg, Netherlands; [van de Vijver, Fons J. R.] North West Univ, Potchefstroom, South Africa; [van de Vijver, Fons J. R.] Univ Queensland, St Lucia, Qld, Australia</t>
  </si>
  <si>
    <t>HSE University (National Research University Higher School of Economics); Tilburg University; North West University - South Africa; University of Queensland</t>
  </si>
  <si>
    <t>Lebedeva, N (corresponding author), Natl Res Univ, Higher Sch Econ, Myasnitskaya Ul 20, Moscow 101000, Russia.</t>
  </si>
  <si>
    <t>lebedhope@yandex.ru</t>
  </si>
  <si>
    <t>Lebedeva, Nadezhda M/H-4866-2015; van de Vijver, Fons/A-4317-2012</t>
  </si>
  <si>
    <t>Lebedeva, Nadezhda M/0000-0002-2046-4529; van de Vijver, Fons/0000-0003-0220-2485; Galyapina, Victoria/0000-0003-4122-6455</t>
  </si>
  <si>
    <t>Basic Research Program at the National Research University Higher School of Economics (HSE); Russian Academic Excellence Project 5-100</t>
  </si>
  <si>
    <t>Basic Research Program at the National Research University Higher School of Economics (HSE); Russian Academic Excellence Project 5-100(Ministry of Education and Science, Russian FederationProject 5-100, Ministry of Education and Science, Russian Federation)</t>
  </si>
  <si>
    <t>The author(s) disclosed receipt of the following financial support for the research, authorship, and/or publication of this article: The article was prepared within the framework of the Basic Research Program at the National Research University Higher School of Economics (HSE) and supported within the framework of a subsidy by the Russian Academic Excellence Project 5-100.</t>
  </si>
  <si>
    <t>SAGE PUBLICATIONS INC</t>
  </si>
  <si>
    <t>THOUSAND OAKS</t>
  </si>
  <si>
    <t>2455 TELLER RD, THOUSAND OAKS, CA 91320 USA</t>
  </si>
  <si>
    <t>0022-0221</t>
  </si>
  <si>
    <t>1552-5422</t>
  </si>
  <si>
    <t>J CROSS CULT PSYCHOL</t>
  </si>
  <si>
    <t>J. Cross-Cult. Psychol.</t>
  </si>
  <si>
    <t>JUL</t>
  </si>
  <si>
    <t>10.1177/0022022118767578</t>
  </si>
  <si>
    <t>Psychology, Social</t>
  </si>
  <si>
    <t>GK3KQ</t>
  </si>
  <si>
    <t>WOS:000436044000010</t>
  </si>
  <si>
    <t>Gavrilova, TA</t>
  </si>
  <si>
    <t>Gavrilova, T. A.</t>
  </si>
  <si>
    <t>FIVE DEATH ATTITUDES: AGE-SEX DIFFERENCES AND CROSS-CULTURAL COMPARISONS</t>
  </si>
  <si>
    <t>death attitudes; fear of death; anxiety; acceptance of death; sex differences; age differences</t>
  </si>
  <si>
    <t>ANXIETY; GENDER; LIFE; STUDENTS</t>
  </si>
  <si>
    <t>The results of the study of sex-age features of the attitude of Russians towards death are presented. The attitude toward death was assessed on the basis of measuring five different attitudes identified by the Canadian psychologist P.T. Wong with colleagues, using the questionnaire DAP-R (Fear of death, Avoidance of the theme of death, Neutral acceptance of death, Approach acceptance of death, Escape acceptance of death). The study was conducted with the participation of 352 people (M = 36.6 years, SD = 19.5, 58.5% of women), divided into four age groups (12-17 years, 18-29 years, 30-59 years, 60-83 years). Sex-age differences in the preference for different attitudes toward death were found. It is shown that, regardless of age, the attitudes for an approach acceptance of death is more pronounced in women than in men. For adolescents, the most common attitude is the escape acceptance of death, and in adults, as their age increases, the neutral acceptance of death begins to predominate. In all age groups, except for the elderly, there was also a mixed attitude towards death, which manifested itself in the form of links between negative attitudes and positive ones. Comparison of the data obtained in the Russian sample with the results of foreign studies conducted in Canada and Hong Kong demonstrated the specific features of Russian culture in attitudes toward death. The findings indicate the need for a broader and more systematic study of attitudes toward death in adolescence in order to study the causes of teen suicides.</t>
  </si>
  <si>
    <t>[Gavrilova, T. A.] Far Eastern Fed Univ, Ul Sukhanov 8, Vladivostok 690091, Russia; [Gavrilova, T. A.] Far Eastern Fed Univ, Dept Educ Psychol, Ul Sukhanov 8, Vladivostok 690091, Russia</t>
  </si>
  <si>
    <t>Far Eastern Federal University; Far Eastern Federal University</t>
  </si>
  <si>
    <t>Gavrilova, TA (corresponding author), Far Eastern Fed Univ, Ul Sukhanov 8, Vladivostok 690091, Russia.;Gavrilova, TA (corresponding author), Far Eastern Fed Univ, Dept Educ Psychol, Ul Sukhanov 8, Vladivostok 690091, Russia.</t>
  </si>
  <si>
    <t>tgavrilovaster@gmail.com</t>
  </si>
  <si>
    <t>Tatyana, Gavrilova T.A./N-3260-2013</t>
  </si>
  <si>
    <t>gavrilova, tatiana/0000-0002-7265-579X</t>
  </si>
  <si>
    <t>RHF [15-06-10120]</t>
  </si>
  <si>
    <t>RHF</t>
  </si>
  <si>
    <t>The research was supported by RHF, the project No 15-06-10120.</t>
  </si>
  <si>
    <t>10.7868/S0205959218030029</t>
  </si>
  <si>
    <t>GM5KO</t>
  </si>
  <si>
    <t>WOS:000438176500002</t>
  </si>
  <si>
    <t>Grigoryev, D; van de Vijver, F</t>
  </si>
  <si>
    <t>Grigoryev, Dmitry; van de Vijver, Fons</t>
  </si>
  <si>
    <t>Acculturation expectation profiles of Russian majority group members and their intergroup attitudes</t>
  </si>
  <si>
    <t>INTERNATIONAL JOURNAL OF INTERCULTURAL RELATIONS</t>
  </si>
  <si>
    <t>Acculturation profiles; Acculturation expectations; Acculturation domains; Multiculturalism; Person-oriented approach</t>
  </si>
  <si>
    <t>SOCIAL-DOMINANCE ORIENTATION; PSYCHOLOGICAL ADJUSTMENT; MULTICULTURALISM; MINORITY; IMMIGRANT; ADOLESCENTS; ADAPTATION; MODEL; FIT; ASSIMILATION</t>
  </si>
  <si>
    <t>Employing a person-oriented approach to acculturation expectations held by Russian majority group members, we investigated the presence of groups of profiles and relationships between acculturation expectation profiles and intergroup attitudes. Applying latent profile analysis, we found three easy-to-interpret acculturation expectation profiles: biculturalism expectations, alternate-biculturalism expectations (with public-private domain differences in preference), and assimilation expectations. The subsequent comparative analysis showed that these profiles mainly differed in the extent of the desirability of maintenance of heritage culture, and adoption of the mainstream culture by immigrants only in private domains of life. The biculturalism expectation profile contained individuals who support the idea of a multicultural society. The alternate-biculturalism expectation profile contained individuals with slightly less emphasis on adoption of mainstream acculturation for immigrants, a distinction between preferences in the public and private domains of life, more focus on public domains, and less right-wing authoritarianism. The assimilation expectation profile contained individuals with a higher dangerous worldview and endorsement of discrimination, and lower support of a multicultural ideology, willingness to engage in intergroup contact, and desire of maintenance of heritage acculturation for immigrants. Our study demonstrated the value of a person-oriented approach in a population where subgroups differ in the domain dependence of their acculturation expectations.</t>
  </si>
  <si>
    <t>[Grigoryev, Dmitry; van de Vijver, Fons] Natl Res Univ, Higher Sch Econ, Myasnitskaya St 20, Moscow 101000, Russia; [van de Vijver, Fons] Tilburg Univ, Tilburg, Netherlands; [van de Vijver, Fons] Univ Queensland, Brisbane, Qld, Australia; [van de Vijver, Fons] North West Univ, Potchefstroom, South Africa</t>
  </si>
  <si>
    <t>HSE University (National Research University Higher School of Economics); Tilburg University; University of Queensland; North West University - South Africa</t>
  </si>
  <si>
    <t>Grigoryev, D (corresponding author), Natl Res Univ, Higher Sch Econ, Myasnitskaya St 20, Moscow 101000, Russia.</t>
  </si>
  <si>
    <t>dgrigoryev@hse.ru</t>
  </si>
  <si>
    <t>Grigoryev, Dmitry/K-3338-2015; van de Vijver, Fons/A-4317-2012</t>
  </si>
  <si>
    <t>Grigoryev, Dmitry/0000-0003-4511-7942; van de Vijver, Fons/0000-0003-0220-2485</t>
  </si>
  <si>
    <t>Government of the Russian Federation</t>
  </si>
  <si>
    <t>The research was conducted within the framework of the Basic Research Program at the National Research University Higher School of Economics (HSE) and supported within the framework of a subsidy granted to the HSE by the Government of the Russian Federation for the implementation of the Global Competitiveness Program</t>
  </si>
  <si>
    <t>0147-1767</t>
  </si>
  <si>
    <t>1873-7552</t>
  </si>
  <si>
    <t>INT J INTERCULT REL</t>
  </si>
  <si>
    <t>Int. J. Intercult. Relat.</t>
  </si>
  <si>
    <t>10.1016/j.ijintrel.2018.03.001</t>
  </si>
  <si>
    <t>Psychology, Social; Social Sciences, Interdisciplinary; Sociology</t>
  </si>
  <si>
    <t>Psychology; Social Sciences - Other Topics; Sociology</t>
  </si>
  <si>
    <t>GI8AG</t>
  </si>
  <si>
    <t>WOS:000434743600008</t>
  </si>
  <si>
    <t>Makhov, AS; Medvedev, IN</t>
  </si>
  <si>
    <t>Makhov, A. S.; Medvedev, I. N.</t>
  </si>
  <si>
    <t>Dynamics Of A Functional State Of Players With Oligophrenia In Conditions Of Sports Competitions.</t>
  </si>
  <si>
    <t>oligophrenia; football; competitions; athletes; psychoemotional state</t>
  </si>
  <si>
    <t>MEDICINAL-PROPHYLACTIC CLOTHES; 2ND MATURE AGE; OSTEOCHONDROSIS; ERYTHROCYTES; HYPERTENSION; IMPACT</t>
  </si>
  <si>
    <t>Active muscular activity strongly stimulates the body and heals it at any stage of ontogenesis. Matches on football are an excellent opportunity for health and socializing impact on children and adolescents. They are able to attract participants of a wide range, including those belonging to the category of having health problems. On the basis of the Russian State Social University in Moscow, Russia, an assessment was made of 32 children (8-10 years old) with a slight degree of oligophrenia before and after their participation in the football match with spectators. As a result of the questionnaire, the dynamics of three important components of the psychoemotional state of a person was elucidated. The state of health of the examinees against the background before the match with the audience increased to a level of 59.3 +/- 0.22 points, indicating its improvement. In this case, young players also increased their activity to 49.6 +/- 0.32 points. Apparently, this is due to the successful completion of the football match and the termination of young athletes of a period of intense excitement. Athletes also found a positive dynamics of emotional state towards the end of the football match. This can be explained by the fact of the performance of young athletes and a high degree of their satisfaction with the match.</t>
  </si>
  <si>
    <t>[Makhov, A. S.; Medvedev, I. N.] Russian State Social Univ, St V Pika 4, Moscow 129226, Russia</t>
  </si>
  <si>
    <t>Medvedev, IN (corresponding author), Russian State Social Univ, St V Pika 4, Moscow 129226, Russia.</t>
  </si>
  <si>
    <t>Sergeevich, Makhov Alexander/AAJ-9345-2021; Medvedev, Ilya Nikolaevich/J-3214-2014</t>
  </si>
  <si>
    <t>Medvedev, Ilya Nikolaevich/0000-0002-9263-2720</t>
  </si>
  <si>
    <t>GN2RP</t>
  </si>
  <si>
    <t>WOS:000438847100121</t>
  </si>
  <si>
    <t>Freedom's children in protest movements: Private and public in the socialization of young Russian and Ukrainian activists</t>
  </si>
  <si>
    <t>CURRENT SOCIOLOGY</t>
  </si>
  <si>
    <t>Adolescence; political participation of adolescents; political socialization; post-Soviet politics; private and public spheres; protest movement; Adolescence; socialisation politique; politique postsovietique; mouvement de revendication; spheres privee et publique; participation citoyenne des adolescents; Adolescencia; socializacion politica; politica post-sovietica; movimiento de protesta; esferas privada y publica; participacion politica de adolescentes</t>
  </si>
  <si>
    <t>POLITICAL-SOCIALIZATION</t>
  </si>
  <si>
    <t>This article deals with the problem of political participation and public sphere learning by adolescents during the mass protests in contemporary Russia and Ukraine. Referring to theories of contentious politics and the public sphere in the post-communist world, the author highlights the debate around the relations between private and public in this context: is the value of public participation formed in the private sphere and then translated into a public one? Or rather, is the public realm something opposite to the private? Using in-depth biographical interviews with the adolescents participating in the Bolotnaya and Maidan movements, the author considers this dilemma through the lens of activists' socialization. The analysis discovers that there is no direct connection between the values of private independence and public freedom during the growing-up process of adolescent activists. The values of private independence appropriated by Russian adolescents do not automatically translate into practices in the public sphere, and, conversely, Ukrainian activists strongly adhere to an ethic of political freedom, but to do it they prefer to break with the values of the private sphere rather than transfer them into politics. To conclude, the author discusses some implications of the analysis of political participation of adolescents on how notions of private and public are composed in Russia and Ukraine.</t>
  </si>
  <si>
    <t>Publ Sociol Lab, St Petersburg, Russia; [Erpyleva, Svetlana] European Univ, St Petersburg, Russia</t>
  </si>
  <si>
    <t>European University at Saint Petersburg</t>
  </si>
  <si>
    <t>Erpyleva, S (corresponding author), Publ Sociol Lab, Ctr Independent Social Res, Off 301,Bldg 87,Ligovskii Prospekt,POB 193, St Petersburg 191040, Russia.</t>
  </si>
  <si>
    <t>0011-3921</t>
  </si>
  <si>
    <t>1461-7064</t>
  </si>
  <si>
    <t>CURR SOCIOL</t>
  </si>
  <si>
    <t>Curr. Sociol.</t>
  </si>
  <si>
    <t>10.1177/0011392116668223</t>
  </si>
  <si>
    <t>FQ2JF</t>
  </si>
  <si>
    <t>WOS:000418182000002</t>
  </si>
  <si>
    <t>Gorlova, EL</t>
  </si>
  <si>
    <t>Gorlova, E. L.</t>
  </si>
  <si>
    <t>Family Representations in Adolescents of Different Psychological Age</t>
  </si>
  <si>
    <t>psychological age; age-related new psychological formation; reflection; early and late adolescents; family representation</t>
  </si>
  <si>
    <t>REFLECTION; STUDENTS</t>
  </si>
  <si>
    <t>The paper analyses self-descriptions made by 32 subjects aged 14-15 years using the Incomplete Sentences technique (J.M. Sacks, S. Levy) and M. Kuhn and T. McPartland test Who am I? in T.V. Rumyantseva's modification. There are three topics of reflection in the adolescent's responses: activity, communication and self-consciousness. The psychological age of the participants was defined according to the topic which dominated in their self-descriptions: pre-adolescent (situation-based, practical, activity-oriented level of reflection), early adolescent (communicative) and late adolescent (personality-based level of reflection). The outcomes of the study were then compared to other Russian studies of reflection in adolescents. Also, the paper presents a qualitative analysis of the adolescents' short stories about family life which depicted, as the instruction had put it, the relationships between members of one family, their everyday life and traditions. The paper reveals the differences and similarities in family representations of the adolescents of early and late adolescent psychological age and explores the correlations between the adolescents' psychological age (the level of their reflection) and their attitudes towards their family, mothers, fathers and to themselves.</t>
  </si>
  <si>
    <t>[Gorlova, E. L.] Russian State Univ Humanities, Moscow, Russia</t>
  </si>
  <si>
    <t>Russian State University for the Humanities</t>
  </si>
  <si>
    <t>Gorlova, EL (corresponding author), Russian State Univ Humanities, Moscow, Russia.</t>
  </si>
  <si>
    <t>el.gorlova@gmail.com</t>
  </si>
  <si>
    <t>Gorlova, Elena/0000-0002-6608-2964</t>
  </si>
  <si>
    <t>10.17759/chp.2018140203</t>
  </si>
  <si>
    <t>HF2CD</t>
  </si>
  <si>
    <t>WOS:000454042800003</t>
  </si>
  <si>
    <t>Khorkina, NA; Lopatina, MV; Kostina, YV</t>
  </si>
  <si>
    <t>Khorkina, Natalia A.; Lopatina, Marina V.; Kostina, Yuliya V.</t>
  </si>
  <si>
    <t>RUSSIAN YOUTH PHYSICAL ACTIVITY AND PUBLIC POLICY</t>
  </si>
  <si>
    <t>VOPROSY GOSUDARSTVENNOGO I MUNITSIPALNOGO UPRAVLENIYA-PUBLIC ADMINISTRATION ISSUES</t>
  </si>
  <si>
    <t>the youth; active lifestyle; fitness; sport; factors of physical activity; fostering physical activity; public policy</t>
  </si>
  <si>
    <t>ADOLESCENTS; DETERMINANTS; EXERCISE; CHILDREN; MODEL</t>
  </si>
  <si>
    <t>The lack of physical activity is a vital problem of the countries around the globe, including Russia. The share of Russians failing to meet the physical activity guidelines is still high and exceeds the one of the developed countries. Based on the data from population surveys by Yuri Levada Analytical Center requested by HSE in 2011 and 2017, the article focuses on the tendencies and peculiarities of physical activity of the Russian young males and females from 16 to 24 years of age at the current stage. Empirical analysis has revealed the correlation between physical activity of respondents of both genders and such indicators as the subjective estimation of self-rated health, smoking, employment status, household income. At the same time, the analysis has not yielded the direct correlation between physical activity of the young Russians and their level of education, individual income and marital status. The governments of many countries have chosen a path of implementing the programs of lifestyle activation for the youth. The article contains the analysis of the globally spread measures of public policy aimed at stimulating the youth to engage in physical activity and sports. The article also stresses the most effective of those measures including national programs, informational guidelines, social advertisements, support through grants, development of sports infrastructure, and urban environment. The findings have facilitated proposing a range of recommendations for the public policy of the Russian Federation targeting lifestyle activation of the youth.</t>
  </si>
  <si>
    <t>[Khorkina, Natalia A.] Natl Res Univ, Higher Sch Economics, Dept Appl Econ, 26 Shabolovka Str, Moscow 119049, Russia; [Lopatina, Marina V.] Russian Presidential Acad Natl Econ &amp; Publ Adm, RANEPA, 82 Vernadskogo Av, Moscow 119571, Russia; [Kostina, Yuliya V.] Natl Res Univ, Higher Sch Econ, Fac Econ Sci, Bachelors Program, 26 Shabolovka Str, Moscow 119049, Russia</t>
  </si>
  <si>
    <t>HSE University (National Research University Higher School of Economics); Russian Presidential Academy of National Economy &amp; Public Administration; HSE University (National Research University Higher School of Economics)</t>
  </si>
  <si>
    <t>Khorkina, NA (corresponding author), Natl Res Univ, Higher Sch Economics, Dept Appl Econ, 26 Shabolovka Str, Moscow 119049, Russia.</t>
  </si>
  <si>
    <t>khorkina@hse.ru; lopatina.marina@mail.ru; yuvkostina_1@edu.hse.ru</t>
  </si>
  <si>
    <t>Khorkina, Natalia/K-3506-2015</t>
  </si>
  <si>
    <t>Khorkina, Natalia/0000-0002-9838-8554</t>
  </si>
  <si>
    <t>1999-5431</t>
  </si>
  <si>
    <t>VOPR GOS MUNITSIPALN</t>
  </si>
  <si>
    <t>Vopr. Gos. Munitsipalnogo Upravl.</t>
  </si>
  <si>
    <t>Public Administration</t>
  </si>
  <si>
    <t>GM2UB</t>
  </si>
  <si>
    <t>WOS:000437946700009</t>
  </si>
  <si>
    <t>Krylova, AV; Anikina, TA; Zverev, AA</t>
  </si>
  <si>
    <t>Krylova, A., V; Anikina, T. A.; Zverev, A. A.</t>
  </si>
  <si>
    <t>The Development of the School of Thought in Physiology of Heart Aging in Kazan</t>
  </si>
  <si>
    <t>UCHENYE ZAPISKI KAZANSKOGO UNIVERSITETA-SERIYA ESTESTVENNYE NAUKI</t>
  </si>
  <si>
    <t>school of thought; heart aging physiology</t>
  </si>
  <si>
    <t>The study of heart aging physiology at Kazan Pedagogical University was for many years headed by Professor Farit Gabdulkhakovich Sitdikov, Doctor of Biology, Meritorious Scientist of the Russian Federation and the Republic of Tatarstan. The focus of his research interests was membranous and cellular mechanisms of heart regulation in ontogeny and adaptation of children and adolescents to studying and physical activities. T.L. Zefirov, the successor of F.G. Sitdikov, continued and promoted these investigations within the walls of the Institute of Fundamental Medicine and Biology of Kazan Federal University. The experiments are performed here with the use of unique physiological equipment that helps to spot the age-related features of heart functioning at the organ, tissue, and cellular levels, as well as to find out how various medications affect the heart. The most important results have been published in the leading Russian and foreign journals.</t>
  </si>
  <si>
    <t>[Krylova, A., V; Anikina, T. A.; Zverev, A. A.] Kazan Fed Univ, Kazan 420008, Russia</t>
  </si>
  <si>
    <t>Krylova, AV (corresponding author), Kazan Fed Univ, Kazan 420008, Russia.</t>
  </si>
  <si>
    <t>krylova.alevtina@gmail.com; TAAnikina@kpfu.ru; Alekcei5@rambler.ru</t>
  </si>
  <si>
    <t>Zverev, Alekcei/P-5541-2015; Zverev, Alekcei/AAC-3057-2022</t>
  </si>
  <si>
    <t>Zverev, Alekcei/0000-0002-2555-1728; Zverev, Alekcei/0000-0002-2555-1728</t>
  </si>
  <si>
    <t>KAZAN FEDERAL UNIV</t>
  </si>
  <si>
    <t>KAZAN</t>
  </si>
  <si>
    <t>UL KREMLYOVSKAYA, 18, KAZAN, 420008, RUSSIA</t>
  </si>
  <si>
    <t>2542-064X</t>
  </si>
  <si>
    <t>2500-218X</t>
  </si>
  <si>
    <t>UCHEN ZAP KAZ U-ESTE</t>
  </si>
  <si>
    <t>Uchenye Zap. Kazan. Univ.-Ser. Estestvennye Nauki</t>
  </si>
  <si>
    <t>JY5SO</t>
  </si>
  <si>
    <t>WOS:000504474800001</t>
  </si>
  <si>
    <t>Lukovtseva, ZV</t>
  </si>
  <si>
    <t>Lukovtseva, Z. V.</t>
  </si>
  <si>
    <t>Adolescent dating violence: an overview of foreign studies</t>
  </si>
  <si>
    <t>adolescents; young people; romantic relationships; dating violence; prevention of dating violence</t>
  </si>
  <si>
    <t>SEXUAL VIOLENCE; PREVENTION</t>
  </si>
  <si>
    <t>The article presents a methodical analysis of the current experience of preventing adolescent and youthful dating violence in Russia and other countries (USA, Great Britain, Switzerland, etc.). The most controversial issues concerning the organization and conduct of preventive programs have been singled out; in particular, the choice of the main target group is considered in the light of current ideas about the micro-mediated factors of violence at the stage of dating in adolescent youthful pairs. Four strategies that are most widely used in the designated area of preventive work are described in detail: information, behavioral (training), personality-oriented and experiential. The philosophy of each strategy, which determines the methodological content of the activity of the psychologist and his professional position in interaction with participants, is characterized through a conditional message to the group. The recommendations on the prevention of violence at the stage of dating in adolescent and youth are formulated.</t>
  </si>
  <si>
    <t>[Lukovtseva, Z. V.] Moscow State Univ Psychol &amp; Educ, Dept Clin &amp; Forens Psychol, Fac Legal Psychol, Moscow, Russia</t>
  </si>
  <si>
    <t>Lukovtseva, ZV (corresponding author), Moscow State Univ Psychol &amp; Educ, Dept Clin &amp; Forens Psychol, Fac Legal Psychol, Moscow, Russia.</t>
  </si>
  <si>
    <t>sverchokk@list.ru</t>
  </si>
  <si>
    <t>Lukovtseva, Zoya V/H-2883-2018</t>
  </si>
  <si>
    <t>10.17759/psylaw.2018080101</t>
  </si>
  <si>
    <t>GG7SZ</t>
  </si>
  <si>
    <t>WOS:000432899500001</t>
  </si>
  <si>
    <t>Osokin, NA; Solntsev, IV; Zaytsev, PA</t>
  </si>
  <si>
    <t>Osokin, N. A.; Solntsev, I. V.; Zaytsev, P. A.</t>
  </si>
  <si>
    <t>The Socio-Economic Importance of Grassroots Football in Russia: Possibilities for Research</t>
  </si>
  <si>
    <t>ZHURNAL NOVAYA EKONOMICHESKAYA ASSOTSIATSIYA-JOURNAL OF THE NEW ECONOMIC ASSOCIATION</t>
  </si>
  <si>
    <t>sports economics; grassroots sport; grassroots football; SROI; social responsibility; Strategy 2030</t>
  </si>
  <si>
    <t>PHYSICAL-ACTIVITY; SPORT PARTICIPATION; SOCIAL RETURN; ADOLESCENTS</t>
  </si>
  <si>
    <t>The article discusses the prospects of grassroots football development in Russia and the potential socio-economic areas that can be positively influenced by this factor. This study also provides and overview of the current financing system of Russian non-elite football as well as the long-term development goals set out in the 2030 Russian Football Development Strategy. The authors conduct a thorough review of scientific literature. Namely, the concept of social return on investment is discussed due its broad application in a number of empirical studies. Specific attention is given to research papers that analyzed the cause-effect relationships between sport and physical activity and healthcare, education, social inclusion and economic factors. In conclusion the authors summarize the main findings of previous studies and ascertain the feasibility of conducting similar research in the context of Russian football. Data accessibility and validity are highlighted among the potential barriers for conducting such a study. This sort of research could have high practical relevance due to the proactive initiatives undertaken by state agencies and the Football union of Russia in promoting grassroots football activates across the country.</t>
  </si>
  <si>
    <t>[Osokin, N. A.] Financial Univ Govt Russian Federat, Ctr Sectoral Res &amp; Consulting, Moscow, Russia; [Solntsev, I. V.; Zaytsev, P. A.] Plekhanov Russian Univ Econ, Moscow, Russia</t>
  </si>
  <si>
    <t>Financial University Under the Government of Russian Federation; Plekhanov Russian University of Economics</t>
  </si>
  <si>
    <t>Osokin, NA (corresponding author), Financial Univ Govt Russian Federat, Ctr Sectoral Res &amp; Consulting, Moscow, Russia.</t>
  </si>
  <si>
    <t>Osokin, Nikita/F-4855-2017</t>
  </si>
  <si>
    <t>Osokin, Nikita/0000-0003-1417-328X</t>
  </si>
  <si>
    <t>CONSAS CONFERENCE</t>
  </si>
  <si>
    <t>MOWBRAY</t>
  </si>
  <si>
    <t>VAN DER STERR BLDG, RHODES DR, MOWBRAY, 7785, SOUTH AFRICA</t>
  </si>
  <si>
    <t>2221-2264</t>
  </si>
  <si>
    <t>ZH NOVAYA EKON ASSOT</t>
  </si>
  <si>
    <t>Zh. Novaya Ekon. Assotsiatsiya</t>
  </si>
  <si>
    <t>10.31737/2221-2264-2018-40-4-10</t>
  </si>
  <si>
    <t>HO0AV</t>
  </si>
  <si>
    <t>WOS:000460563100010</t>
  </si>
  <si>
    <t>SUICIDE BEHAVIOR IN SIBERIA NATIVE CHILDREN AND ADOLESCENTS: SOCIAL RISK FACTORS</t>
  </si>
  <si>
    <t>adolescents; suicide; native peoples of Siberia; indigenous; aborigines; risk factors; North</t>
  </si>
  <si>
    <t>SUBSTANCE USE; DRUG-USE; PEOPLES; YOUTH</t>
  </si>
  <si>
    <t>Suicide mortal cases related to Siberia native children and adolescents are many times more frequent as compared to average indices in Russian Federation. This requires thorough analysis for this social phenomenon and its reasons. Aim of the Research. To estimate the prevalence and pronouncement of social risk factors, which are associated with suicide behavior in adolescents of Siberia native populations - the Yakuts, the Evens, the Evenks, the Altayans, the Aginsk Buryats and the Tyvins. Subjects and Methods of the Study. We examined 781 adolescents of different ethnic groups by anonymous questionnaire: the Yakuts (181), the Evens and Evenks (63), the Altayans (103), the Buryats (228), the Tyvins (206). The Yakuts, the Evens and the Evenks inhabit northern regions and the Altayans, the Buryats and the Tyvins inhabit southern regions of Siberia. Average age of the adolescents was 16.5 years. We have studied three groups of risk factors: I. Family risk factors (family problems in regard to housing conditions; intra-family problems; conflicts in the family; drinking parents); II. Risks related to the system of relationships (problems in the relationships with parents, teachers, peers, the opposite sex); III. Deviant activity risks (alcohol and/or psychoactive preparations (PAP) consumption; alcoholic and/or PAP friends; criminal friends). Statistical processing of the data had been worked out with Statistica for Window Version X program. Resul ts. Family risks were found in 7.8-29.8% adolescents; risks related to relationships in 9.6-43.1%; deviant activity risks in 7.8-69.8%. Combination of negative influence of two or three factors had been revealed in 7.0-29.6% adolescents. The prevalence of social risk factors is more frequent in adolescents, inhabiting northern regions of Siberia - the Yakuts, the Evens, the Evenks (p &lt; 0.01). In Tyvin adolescents housing problems and parental alcoholism are as frequent as in the adolescents, living in the North. Conclusions. In 20.4% Yakuts, in 19.1% Evens and Evenks, in 13.5% Altayans, in 7% Aginsk Buryats and in 29.6% Tyvins we have found the combinations of two or three unfavorable social factors. Those adolescents require special preventive measures.</t>
  </si>
  <si>
    <t>[Semenova, N. B.] Russian Acad Sci, Sci Res Inst Med Problems North, Fed Res Ctr, Krasnoyarsk Sci Ctr,Siberian Div, Krasnoyarsk, Russia</t>
  </si>
  <si>
    <t>Semenova, NB (corresponding author), Russian Acad Sci, Sci Res Inst Med Problems North, Fed Res Ctr, Krasnoyarsk Sci Ctr,Siberian Div, Krasnoyarsk, Russia.</t>
  </si>
  <si>
    <t>10.32878/suiciderus.18-09-04(33)-3-16</t>
  </si>
  <si>
    <t>HJ5HG</t>
  </si>
  <si>
    <t>WOS:000457208800001</t>
  </si>
  <si>
    <t>Sklyarenko, IS; Kuripchenko, YI; Demin, GI</t>
  </si>
  <si>
    <t>Sklyarenko, I. S.; Kuripchenko, Y., I; Demin, G., I</t>
  </si>
  <si>
    <t>Network technology as a pedagogical tool</t>
  </si>
  <si>
    <t>network technology; professional competences; model; experimental study; cadets; juvenile; inspector</t>
  </si>
  <si>
    <t>The article substantiates the relevance of the research topic, which comes from the statistics of adolescent delinquency and the survey of young inspectors of juvenile Affairs (OAJ), experiencing difficulties in working with families at risk. An innovative way to solve the problems of a minor is network technology. The authors have developed a conceptual model of the formation of professional competencies of cadets of educational organizations of the Ministry of internal Affairs of Russia, necessary to work with the family of a juvenile. The model includes elements of professional activity, knowledge related to them and pedagogically effective tools. A key tool in the model was a business game that simulates network technology. The training of cadets of the specified technology on practical classes of social and pedagogical disciplines is offered. The article presents the results of an experiment on the formation of professional competence of cadets, future inspectors of juvenile affairs. The authors assess the level of professional competence of cadets on three criteria. The conclusions noted the positive dynamics of the selected criteria and justified the effectiveness of the developed model.</t>
  </si>
  <si>
    <t>[Sklyarenko, I. S.; Demin, G., I] Minist Internal Affairs Russian Federat, Moscow, Russia; [Kuripchenko, Y., I] Minist Internal Affairs Russia Orekhovo Zuevo, Dept Precinct Police Commissioners, Juvenile Intermunicipal Dept, Moscow, Russia</t>
  </si>
  <si>
    <t>Sklyarenko, IS (corresponding author), Minist Internal Affairs Russian Federat, Moscow, Russia.</t>
  </si>
  <si>
    <t>ic-k@mail.ru; GHart2@yandex.ru; ic-k@mail.ru</t>
  </si>
  <si>
    <t>10.17759/psylaw.2018080417</t>
  </si>
  <si>
    <t>HE4KC</t>
  </si>
  <si>
    <t>WOS:000453334200017</t>
  </si>
  <si>
    <t>Soldatova, GU; Lvova, EN</t>
  </si>
  <si>
    <t>Soldatova, G. U.; Lvova, E. N.</t>
  </si>
  <si>
    <t>Adolescents Encountering Online Risks: Characteristics of Parental Mediation</t>
  </si>
  <si>
    <t>digital socialization; parent-child relationships; online risks; parental mediation; user activity; digital competency; digital gap</t>
  </si>
  <si>
    <t>New ways of life in the digital world create a special social situation of development of the child, which is characterized by a decrease in the universality and dominance of the adult in the parent-child relationships in online contexts. Nevertheless, children and adolescents still desperately need the support of adults, especially of their parents, to master new online opportunities as well as to cope with online risks. The paper presents data from two studies carried out in 2013 and in 2018 and attempts to compare some of the knowledge and abilities of the parents that they had as assistants and experts helping their children to explore the Internet. These studies were conducted in 8 federal districts of the Russian Federation on the following samples: in 2013 - 1203 adolescents aged 12-17 and 1209 parents; in 2018 - 1554 adolescents aged 12-17 and 1105 parents. The paper traces the changes in the digital portraits of modern parents as Internet users, focusing, in particular, on their awareness of their children's encounters with online risks and on the dynamics of parental mediation strategies concerning the use of the Internet. There is a clear tendency to reduce the digital gap between the Russian adolescents and their parents which is expressed both in the increasing digital activity of the parents and in their concern with establishing and maintaining close relationships with the children in the context of their Internet activity.</t>
  </si>
  <si>
    <t>[Soldatova, G. U.] Lomonosov Moscow State Univ, Fac Psychol, Chair Personal Psychol, Moscow, Russia; [Lvova, E. N.] Lomonosov Moscow State Univ, Fac Psychol, Chair Methodol Psychol, Moscow, Russia</t>
  </si>
  <si>
    <t>Soldatova, GU (corresponding author), Lomonosov Moscow State Univ, Fac Psychol, Chair Personal Psychol, Moscow, Russia.</t>
  </si>
  <si>
    <t>soldatova.galina@gmail.com; enlvova@hotmail.com</t>
  </si>
  <si>
    <t>Lvova, Elena N./S-5485-2018</t>
  </si>
  <si>
    <t>This work was supported by the grant of the Russian Science Foundation No 18-18-00365 Digital socialization in the cultural-historical perspective: intragenerational and intergenerational analysis.</t>
  </si>
  <si>
    <t>10.17759/pse.2018230303</t>
  </si>
  <si>
    <t>GQ3UR</t>
  </si>
  <si>
    <t>WOS:000441593100003</t>
  </si>
  <si>
    <t>Teplyashina, AN; Golubev, VY; Pavlushkina, NA</t>
  </si>
  <si>
    <t>Teplyashina, A. N.; Golubev, V. Y.; Pavlushkina, N. A.</t>
  </si>
  <si>
    <t>Information Security in Social Media as Part of Media Education</t>
  </si>
  <si>
    <t>MEDIAOBRAZOVANIE-MEDIA EDUCATION</t>
  </si>
  <si>
    <t>Media education; adolescents; youth extremism; social networks; new media; information security</t>
  </si>
  <si>
    <t>This paper discusses information protection of adolescents from the negative impact of social networks. The participation of adolescents in the protest movement highlights the role of media education as an actor in designing the system of preparing students for the threats and challenges of the Internet. Students absorb the information that they receive through the media, without assessing it for accuracy, correctness, reliability, etc. Therefore, media education at school should teach students to extract meanings from the symbolic representation of the surrounding world and the processes taking place in it. This will be possible if they understand what laws govern information and how and for what purpose information is distributed. Media education in Russia today is influenced by a variety of economic, social, technological, cultural processes. To assess their nature and scale of influence is not an easy task. It is even a harder task to try and develop a modern vision of media education strategy in the context of information security, which implies reflection on the nature of journalism in society and its place in actively developing new media. To understand online information security is impossible without taking into account changes in social practices.</t>
  </si>
  <si>
    <t>[Teplyashina, A. N.; Golubev, V. Y.; Pavlushkina, N. A.] St Petersburg State Univ, St Petersburg, Russia</t>
  </si>
  <si>
    <t>Teplyashina, AN (corresponding author), St Petersburg State Univ, St Petersburg, Russia.</t>
  </si>
  <si>
    <t>a-nik@list.ru; vadimgol@gmail.com; pavlushkina.n@yandex.ru</t>
  </si>
  <si>
    <t>Pavlushkina, Natalie/AAL-7979-2021; Pavlushkina, Natalia A/D-1153-2013; Golubev, Vadim Y/E-3450-2015</t>
  </si>
  <si>
    <t>Pavlushkina, Natalia A/0000-0002-2899-8146; Golubev, Vadim Y/0000-0002-6030-5127</t>
  </si>
  <si>
    <t>UNESCO, MOSCOW OFFICE</t>
  </si>
  <si>
    <t>15-28 BOLSHOI LEVSHINSKY PER, BLD 2, MOSCOW, 119034, RUSSIA</t>
  </si>
  <si>
    <t>1994-4160</t>
  </si>
  <si>
    <t>1994-4195</t>
  </si>
  <si>
    <t>MEDIAOBRAZOVANIE</t>
  </si>
  <si>
    <t>Mediaobrazovanie</t>
  </si>
  <si>
    <t>10.13187/me.2018.4.138</t>
  </si>
  <si>
    <t>HD0QG</t>
  </si>
  <si>
    <t>Green Published, Bronze</t>
  </si>
  <si>
    <t>WOS:000452211600013</t>
  </si>
  <si>
    <t>Russian Version of the Handelman's Adolescent Apathy Inventory</t>
  </si>
  <si>
    <t>apathy; alienation from study; academic motivation; student engagement</t>
  </si>
  <si>
    <t>STUDENTS; MOTIVATION</t>
  </si>
  <si>
    <t>The present study aimed at Russian-language adaptation and validation of the Handelman's Adolescent Apathy Inventory (AAI). The study group consists of 346 students, who are enrolled into Omsk State Technical University (OmSTU). Results from exploratory and confirmatory factor analyses confirmed the measure's one-dimensional structure. Moreover, correlation analyses provided evidence for the inventory's convergent and divergent validity: adolescent apathy showed positive correlations with alienation from study (OSA-S) and amotivation (AMS-C) and negative correlations with intrinsic motivation for knowledge, intrinsic motivation toward accomplishments, intrinsic motivation for stimulation, intrinsic motivation for self-respect, identified regulation, introjected regulation, extrinsic regulation (AMS-C), vigor and dedication (UWES-S). In addition, inventory showed good reliability (alpha-Cronbach = 0,76) and temporal stability over one-month period (mean test-retest correlation = 0,71). The present findings provide adequate support for the reliability and validity of the Russian version Adolescent Apathy Inventory.</t>
  </si>
  <si>
    <t>[Zolotareva, A. A.] Natl Res Univ Higher Sch Econ, Int Lab Posit Psychol Personal &amp; Motivat, Moscow, Russia</t>
  </si>
  <si>
    <t>Zolotareva, AA (corresponding author), Natl Res Univ Higher Sch Econ, Int Lab Posit Psychol Personal &amp; Motivat, Moscow, Russia.</t>
  </si>
  <si>
    <t>Zolotareva, Alena/0000-0002-5724-2882</t>
  </si>
  <si>
    <t>Russian Academic Excellence Project 5-100</t>
  </si>
  <si>
    <t>Russian Academic Excellence Project 5-100(Ministry of Education and Science, Russian FederationProject 5-100, Ministry of Education and Science, Russian Federation)</t>
  </si>
  <si>
    <t>The article was prepared within the framework of the Basic Research Program at the National Research University Higher School of Economics (HSE) and supported within the framework of a subsidy by the Russian Academic Excellence Project 5-100.</t>
  </si>
  <si>
    <t>10.17759/pse.2018230602</t>
  </si>
  <si>
    <t>HF9GA</t>
  </si>
  <si>
    <t>WOS:000454549300002</t>
  </si>
  <si>
    <t>Rubtsova, OV</t>
  </si>
  <si>
    <t>Rubtsova, O. V.</t>
  </si>
  <si>
    <t>Role experimentation in the context of the leading activity in adolescents</t>
  </si>
  <si>
    <t>role experimentation; social role; leading activity; adolescent play; role development</t>
  </si>
  <si>
    <t>Although life of contemporary adolescents is filled with testing all forms of role behavior, the problem of role experimentation and its link to the content of development in adolescence is not sufficiently researched in national science. Dominant in Russian psychology is a sociological understanding of the role, according to which the role is viewed as a socially set pattern, unthinldngly mastered by an individual for the purpose of successful functioning in society. This one-sided approach ignores personal characteristics of role behavior, which are excluded from the sphere of developmental psychology, and conflicts with the opinion of L.S. Vygotsky who proposed regarding the social role as the key mechanism responsible for regulation of higher mental functions in situations of social interaction. In his paper A concrete psychology of man L.S. Vygotsky points out that studying a hierarchy of role regulated film tons in various spheres of adolescent behavior is a key task for the researcher, the solution of which is essential for discovering the content of development in adolescence. The paper is an attempt to look at the problem of adolescent development from the standpoint of the system of social roles viewed as an ideal form of this developmental period. Interaction with the ideal form takes place in an activity which can be defined as role experimentation. Role experimentation in its turn is viewed not so much as the leading activity, but mainly as a system of activities linked to testing various social roles and kinds of role interaction, internalization of which determines the content of development in adolescence.</t>
  </si>
  <si>
    <t>[Rubtsova, O. V.] Moscow State Psychol &amp; Pedag Univ, Moscow, Russia</t>
  </si>
  <si>
    <t>Moscow State University of Education; Moscow State University of Psychology &amp; Education</t>
  </si>
  <si>
    <t>Rubtsova, OV (corresponding author), Moscow State Psychol &amp; Pedag Univ, Moscow, Russia.</t>
  </si>
  <si>
    <t>Rubtsova, Olga/AAX-4768-2021</t>
  </si>
  <si>
    <t>FT4PG</t>
  </si>
  <si>
    <t>WOS:000423136400004</t>
  </si>
  <si>
    <t>The ⟪dark side⟫ of digital competence of Russian adolescents: illusion of competence and risky behavior online</t>
  </si>
  <si>
    <t>illusion of digital competence; index of digital competence; risky behavior online; Russian adolescents</t>
  </si>
  <si>
    <t>The paper presents a study of relationship between digital competence of Russian adolescents who make right or wrong decisions in simple tests about online situations with online risks and choice of action strategies in ambiguous social situations online. The illusion of digital competence is understood as obvious mistakes in solving everyday situations online (for example, the readiness to e-mail a login and password from the mailbox in response to a e-mail from the supposedly site administration) in those adolescents whose digital competence index is above average. Based on data of Russian population research of digital competence (N=1203, 12-17 year-olds) we demonstrate that the total digital competence is associated with higher probability of experience of a wide range of online risks, probably, in part due to excessive self-confidence, and partly due to the overall higher level of user activity. Inability to solve simple problem tasks is associated with a more rare experience of online risks. In uncertain social situations, digital competence online can increase the risk of potentially dangerous actions by contributing to the abandonment of apparently unproductive strategies of action (especially avoidance). Every fourth Russian teenager keeps illusion of digital competence that is associated with an additional risk. Being abused or offended by stranger online these teenagers are less likely to solve the problem technically and more likely to reply with aggression. Communicating online they are more open to tell a new acquaintance the information that allow to find and meet them. We assume that the total digital competence giving adolescents' confidence and expanding their range of activities, increase the risks of online. Its illusion further amplifies some of these risks due to less practical skills and the worse appraisal of risks. The results demonstrte that the task of providing online security for adolescents is not limited to developing their competence, because in some cases, teens who am competent in a variety of Internet activities are powerless in solving simple everyday problems online.</t>
  </si>
  <si>
    <t>[Soldatova, G. U.; Rasskazova, E. I.] Lomonosov Moscow State Univ MSU, Moscow, Russia</t>
  </si>
  <si>
    <t>Soldatova, GU (corresponding author), Lomonosov Moscow State Univ MSU, Moscow, Russia.</t>
  </si>
  <si>
    <t>FE2VM</t>
  </si>
  <si>
    <t>WOS:000408075300001</t>
  </si>
  <si>
    <t>DIGITAL GAP AND INTERGENERATIONAL RELATIONS OF PARENTS AND CHILDREN</t>
  </si>
  <si>
    <t>digital gap between generations; intergenerational interaction; M. Mead's conception; digital competence of adolescents and their parents; X, Y, Z generations</t>
  </si>
  <si>
    <t>MEDIATION</t>
  </si>
  <si>
    <t>Widely used notion of digital gap between generations actualizes the problems of psychological content of this gap, possibilities of its overcoming and contribution of intergenerational interactions in user's activity, confidence in oneself as user's and digital competence. The data of all-Russian study of digital competence on a sample of 1209' parents of adolescents aged 12-17 is presented in the article. It is shown that the frequency of use of the Internet by parents and their digital competence depends not only on their generation but on generation of their children as well, thus confirming the significance of study of intergenerational interactions in the Internet mastering. It is shown that younger children stimulate parents to master the Internet and this effect in respect of younger parents shows itself in the frequency of use, while in respect of senior parents (especially baby-boom generation 1943-1963 years of birth) in unassisted mastering of the Internet and greater digital competence (especially skills and responsibility in technosphere). Peculiarities of the Internet mastering (unassisted / with the help of their children) are mediators that explain the relationship between generations of parents and children and patents' digital competence.</t>
  </si>
  <si>
    <t>[Soldatova, G. U.] MSU, Psychol, Moscow, Russia; [Soldatova, G. U.] MSU, Psychol Personal Chair, Dept Psychol, Moscow, Russia; [Rasskazova, E. I.] MSU, Neuro &amp; Pathopsychol Chair, Moscow, Russia</t>
  </si>
  <si>
    <t>Soldatova, GU (corresponding author), MSU, Psychol, Moscow, Russia.;Soldatova, GU (corresponding author), MSU, Psychol Personal Chair, Dept Psychol, Moscow, Russia.</t>
  </si>
  <si>
    <t>EJ6RZ</t>
  </si>
  <si>
    <t>WOS:000393347800008</t>
  </si>
  <si>
    <t>Lazzeri, G; Ahluwalia, N; Niclasen, B; Pammolli, A; Vereecken, C; Rasmussen, M; Pedersen, TP; Kelly, C</t>
  </si>
  <si>
    <t>Lazzeri, Giacomo; Ahluwalia, Namanjeet; Niclasen, Birgit; Pammolli, Andrea; Vereecken, Carine; Rasmussen, Mette; Pedersen, Trine Pagh; Kelly, Colette</t>
  </si>
  <si>
    <t>Trends from 2002 to 2010 in Daily Breakfast Consumption and its Socio-Demographic Correlates in Adolescents across 31 Countries Participating in the HBSC Study</t>
  </si>
  <si>
    <t>PLOS ONE</t>
  </si>
  <si>
    <t>SCHOOL-AGED CHILDREN; FAMILY-STRUCTURE; HEALTH BEHAVIOR; COGNITIVE PERFORMANCE; EATING HABITS; WEIGHT; OVERWEIGHT; ADULTHOOD; PATTERNS</t>
  </si>
  <si>
    <t>Breakfast is often considered the most important meal of the day and children and adolescents can benefit from breakfast consumption in several ways. The purpose of the present study was to describe trends in daily breakfast consumption (DBC) among adolescents across 31 countries participating in the HBSC survey between 2002 to 2010 and to identify socio-demographic (gender, family affluence and family structure) correlates of DBC. Cross-sectional surveys including nationally representative samples of 11-15 year olds (n = 455,391). Multilevel logistic regression analyses modeled DBC over time after adjusting for family affluence, family structure and year of survey. In all countries, children in two-parent families were more likely to report DBC compared to single parent families. In most countries (n = 19), DBC was associated with family affluence. Six countries showed an increase in DBC (Canada, Netherland, Macedonia, Scotland, Wales, England) from 2002. A significant decrease in DBC from 2002 was found in 11 countries (Belgium Fr, France, Germany, Croatia, Spain, Poland, Russian Federation, Ukraine, Latvia, Lithuania and Norway), while in 5 countries (Portugal, Denmark, Finland, Ireland, Sweden) no significant changes were seen. Frequency of DBC among adolescents in European countries and North America showed a more uniform pattern in 2010 as compared to patterns in 2002. DBC increased significantly in only six out of 19 countries from 2002 to 2010. There is need for continued education and campaigns to motivate adolescents to consume DBC. Comparing patterns across HBSC countries can make an important contribution to understanding regional /global trends and to monitoring strategies and development of health promotion programs.</t>
  </si>
  <si>
    <t>[Lazzeri, Giacomo; Pammolli, Andrea] Univ Siena, Dept Mol &amp; Dev Med, Via Aldo Moro 2, I-53100 Siena, Italy; [Ahluwalia, Namanjeet] Penn State Univ, Dept Nutr Sci, State Coll, PA USA; [Niclasen, Birgit; Rasmussen, Mette; Pedersen, Trine Pagh] Univ Southern Denmark, Natl Inst Publ Hlth, Oster Farimagsgade 5A, DK-1353 Copenhagen, Denmark; [Vereecken, Carine] UC Leuven, Hlth &amp; Wellbeing, Limburg Campus Gasthuisberg Herestr 49, B-3000 Leuven, Belgium; [Kelly, Colette] Natl Univ Ireland, Sch Hlth Sci, Hlth Promot Res Ctr, Galway, Ireland</t>
  </si>
  <si>
    <t>University of Siena; Pennsylvania Commonwealth System of Higher Education (PCSHE); Pennsylvania State University; University of Southern Denmark; Ollscoil na Gaillimhe-University of Galway</t>
  </si>
  <si>
    <t>Lazzeri, G (corresponding author), Univ Siena, Dept Mol &amp; Dev Med, Via Aldo Moro 2, I-53100 Siena, Italy.</t>
  </si>
  <si>
    <t>lazzeri@unisi.it</t>
  </si>
  <si>
    <t>Lazzeri, Giacomo/B-5723-2012; Pedersen, Trine/JDV-5279-2023</t>
  </si>
  <si>
    <t>Lazzeri, Giacomo/0000-0002-9095-7652; Kelly, Colette/0000-0001-7598-0160; Rasmussen, Mette/0000-0002-6276-7341; Pedersen, Trine Pagh/0000-0003-4622-6534</t>
  </si>
  <si>
    <t>PUBLIC LIBRARY SCIENCE</t>
  </si>
  <si>
    <t>SAN FRANCISCO</t>
  </si>
  <si>
    <t>1160 BATTERY STREET, STE 100, SAN FRANCISCO, CA 94111 USA</t>
  </si>
  <si>
    <t>1932-6203</t>
  </si>
  <si>
    <t>PLoS One</t>
  </si>
  <si>
    <t>MAR 30</t>
  </si>
  <si>
    <t>e0151052</t>
  </si>
  <si>
    <t>10.1371/journal.pone.0151052</t>
  </si>
  <si>
    <t>Science Citation Index Expanded (SCI-EXPANDED); Social Science Citation Index (SSCI)</t>
  </si>
  <si>
    <t>DH9LB</t>
  </si>
  <si>
    <t>Green Published, Green Submitted, gold</t>
  </si>
  <si>
    <t>WOS:000373116500014</t>
  </si>
  <si>
    <t>Vandegrift, D</t>
  </si>
  <si>
    <t>Vandegrift, Darcie</t>
  </si>
  <si>
    <t>We don't have any limits': Russian young adult life narratives through a social generations lens</t>
  </si>
  <si>
    <t>social generations; globalization and identity; reflexive life management; Russia; young adulthood; youth</t>
  </si>
  <si>
    <t>YOUTH TRANSITIONS; SOVIET; EDUCATION; INDIVIDUALIZATION; SOCIOLOGY; ONLINE</t>
  </si>
  <si>
    <t>A social generation framework attends to how emergent historical patterns of social organization shape young adult contemporaries, noting shared strategies to constructing subjectivity within a common political, social, and economic milieu. However, the perspective has given scant attention to how young people engage in reflexive life management outside of well-documented Western contexts. Additionally, the framework needs further consideration of how youth lives are shaped by the social relations of globalization. To address these omissions, this article examines how educated, urban Russian young adults engage in reflexive life management. In drawing on a social generations rather than transitions approach, youth meaning-making is analyzed through grounded analysis rather than reliance on previously conceived categories. The study of youth reflexive life management can be reframed as a question: what does making a life mean to educated urban post-adolescents in Russia?' We explore how respondents interpret difference and inequality through transnational comparisons, center globality in the biographical project, and encounter citizenship constraints. We focus on three meaning-making projects: idealized globality, assuming nonlinear paths, and vigilant evaluative work.</t>
  </si>
  <si>
    <t>[Vandegrift, Darcie] Drake Univ, Dept Study Culture &amp; Soc, Des Moines, IA 50311 USA</t>
  </si>
  <si>
    <t>Drake University</t>
  </si>
  <si>
    <t>Vandegrift, D (corresponding author), Drake Univ, Dept Study Culture &amp; Soc, Des Moines, IA 50311 USA.</t>
  </si>
  <si>
    <t>darcie.vandegrift@drake.edu</t>
  </si>
  <si>
    <t>Vandegrift, Darcie/0009-0005-2414-8418</t>
  </si>
  <si>
    <t>Center for the Humanities; New York Institute for Cognitive and Cultural Studies in St. Petersburg; University of Wisconsin at Whitewater Title VI A grant from US Department of Education; PFG Center for Global Citizenship at Drake University</t>
  </si>
  <si>
    <t>The author gratefully acknowledges the feedback from colleagues Polly Gannon, Ast A. Moore, Michael Haedicke, Matthew Mitchell, Victor Tonelli, and the anonymous reviewers who generously provided comments. Research assistants Kelsey Lepperd and Sarita Patterson offered invaluable help. This project was made possible through funding from The Center for the Humanities and the PFG Center for Global Citizenship at Drake University, the New York Institute for Cognitive and Cultural Studies in St. Petersburg, and the University of Wisconsin at Whitewater Title VI A grant from the US Department of Education.</t>
  </si>
  <si>
    <t>FEB 7</t>
  </si>
  <si>
    <t>10.1080/13676261.2015.1059930</t>
  </si>
  <si>
    <t>DB0JO</t>
  </si>
  <si>
    <t>WOS:000368194600006</t>
  </si>
  <si>
    <t>Mayorova-Shcheglova, SN</t>
  </si>
  <si>
    <t>Mayorova-Shcheglova, S. N.</t>
  </si>
  <si>
    <t>On prospects of studying modern leisure activities of children (Response to B. Kupriyanov's Children's leisure classes of two generations of Russians (according to the results of sociological research) article</t>
  </si>
  <si>
    <t>SOTSIOLOGICHESKIE ISSLEDOVANIYA</t>
  </si>
  <si>
    <t>leisure; children; adolescents</t>
  </si>
  <si>
    <t>This article critically reviews the outcome of the study of leisure practices by a research team from HSE, and determines methodological and methodical problems in studying leisure practices of young generation. Value of the analyzed article of the research consists in fixation of a new trend of parental behavior: high degree of involvement in the organization out-of-school activities by modern parental generation. Main disadvantages of the analyzed work relate to the [imitating study of leisure practices just to sphere organized with the help of parents, visiting officers of additional education and producing conclusions about the space of life of children on the basis of adult opinion. In the interpretation of the concept leisure of children are invited to take into account totality of the activities children are carrying out in free-of-study time of their choice, additional educational programs, domestic responsibilities, health treatment and other actions organized for them by parents or institutions. These activities should bring to child sense of fun, entertainment, self-perfection or achieving gpals important for him. The article presents data on the complex structure of free time of modern Russian children. The study of the problem is proposed to carry out in line with the developing sociology of childhood through a variety of models: instrumental, humanistic, legal etc., a special place is assigned to studying real leisure of teenagers of their choice. The use of public parental opinion to evaluate children free time requires a correction factor taking into account the role and position of socializators and female (mother's) vision of the world. An important methodological problem is. to measure reflection in the new modern leisure practices of social differentiation and specific sociocultural environment of families with different economic levels.</t>
  </si>
  <si>
    <t>[Mayorova-Shcheglova, S. N.] Russian State Univ Humanities, Moscow, Russia</t>
  </si>
  <si>
    <t>Mayorova-Shcheglova, SN (corresponding author), Russian State Univ Humanities, Moscow, Russia.</t>
  </si>
  <si>
    <t>sheglova-s@yandex.ru</t>
  </si>
  <si>
    <t>0132-1625</t>
  </si>
  <si>
    <t>SOTSIOL ISSLED+</t>
  </si>
  <si>
    <t>Sotsiologicheskie Issled.</t>
  </si>
  <si>
    <t>EL2VU</t>
  </si>
  <si>
    <t>WOS:000394479400016</t>
  </si>
  <si>
    <t>Kolomeichuk, SN; Randler, C; Churov, A; Borisenkov, M</t>
  </si>
  <si>
    <t>Kolomeichuk, Sergey N.; Randler, Christoph; Churov, Alexey; Borisenkov, Mikhail</t>
  </si>
  <si>
    <t>Psychometric properties of the Russian version of the Composite Scale of Morningness</t>
  </si>
  <si>
    <t>BIOLOGICAL RHYTHM RESEARCH</t>
  </si>
  <si>
    <t>children; adolescents; Composite Scale of Morningness; circadian preference</t>
  </si>
  <si>
    <t>CIRCADIAN TYPOLOGY; VALIDATION; PREFERENCE; STABILITY; EVENINGNESS; NUMBER; SLEEP</t>
  </si>
  <si>
    <t>Morningness-eveningness preference is commonly measured by questionnaires, such as the Composite Scale of Morningness (CSM). Purpose of our study was to assess the Russian translation of the CSM and provide psychometric properties of this scale. Participants (N=406) were students from high schools and university in Petrozavodsk. Mean age was 20.47 +/- 3.66 with a range of 12-38years. Mean CSM scores were 31.43 +/- 6.32, with a range from 14 to 50. Internal reliability, as measured by Cronbach's , was 0.823. There was no negative correlation among the items. The reliability of 0.82 is good and fits into previous work done with the CSM in many different countries. The factor structure appears as a two-factor structure based on parallel analysis and a three-factor structure based on the eigenvalue greater than one criterion. We suggest retaining the two-factor structure, one factor could be labelled as morning affect and the other one as self-assessment/activity planning. Construct validity was checked with the MCTQ and showed that the correlations between midpoint of sleep and CSM are comparable to other studies.</t>
  </si>
  <si>
    <t>[Kolomeichuk, Sergey N.; Churov, Alexey] Russian Acad Sci, Karelian Res Ctr, Inst Biol, Petrozavodsk 185910, Russia; [Randler, Christoph] Univ Educ, Dept Biol, Heidelberg, Germany; [Borisenkov, Mikhail] Russian Acad Sci, Ural Branch, Komi Sci Ctr, Inst Physiol, Syktyvkar, Russia</t>
  </si>
  <si>
    <t>Russian Academy of Sciences; Karelian Research Centre of the Russian Academy of Sciences; Institute of Biology of Karelian Research Centre RAS; Russian Academy of Sciences; Komi Science Centre of the Ural Branch of the Russian Academy of Sciences; Institute of Physiology, Komi Scientific Center of the Russian Academy of Sciences</t>
  </si>
  <si>
    <t>Kolomeichuk, SN (corresponding author), Russian Acad Sci, Karelian Res Ctr, Inst Biol, 11 Pushkinskaya St, Petrozavodsk 185910, Russia.</t>
  </si>
  <si>
    <t>sergey_kolomeychuk@rambler.ru</t>
  </si>
  <si>
    <t>Randler, Christoph/E-5691-2016; Kolomeichuk, Sergey N/K-3674-2017; Churov, Alexey/O-2896-2015; Borisenkov, Mikhail F/O-9862-2015; Borisenkov, Mikhail/H-7169-2019; Kolomeychuk, Sergey/L-5800-2019</t>
  </si>
  <si>
    <t>Randler, Christoph/0000-0002-7357-2793; Kolomeichuk, Sergey N/0000-0003-3104-3639; Churov, Alexey/0000-0002-3920-7581; Borisenkov, Mikhail F/0000-0002-4310-2010; Borisenkov, Mikhail/0000-0002-4310-2010; Kolomeychuk, Sergey/0000-0003-3104-3639</t>
  </si>
  <si>
    <t>Russian Foundation for Humanites [15-16-10001 a(p)]</t>
  </si>
  <si>
    <t>Russian Foundation for Humanites</t>
  </si>
  <si>
    <t>The work was supported in part by the Russian Foundation for Humanites [grant number 15-16-10001 a(p)].</t>
  </si>
  <si>
    <t>TAYLOR &amp; FRANCIS LTD</t>
  </si>
  <si>
    <t>2-4 PARK SQUARE, MILTON PARK, ABINGDON OR14 4RN, OXON, ENGLAND</t>
  </si>
  <si>
    <t>0929-1016</t>
  </si>
  <si>
    <t>1744-4179</t>
  </si>
  <si>
    <t>BIOL RHYTHM RES</t>
  </si>
  <si>
    <t>Biol. Rhythm Res.</t>
  </si>
  <si>
    <t>SEP 3</t>
  </si>
  <si>
    <t>10.1080/09291016.2015.1048963</t>
  </si>
  <si>
    <t>Biology; Physiology</t>
  </si>
  <si>
    <t>Life Sciences &amp; Biomedicine - Other Topics; Physiology</t>
  </si>
  <si>
    <t>CK8OK</t>
  </si>
  <si>
    <t>WOS:000356497400003</t>
  </si>
  <si>
    <t>Mähönen, TA; Jasinskaja-Lahti, I</t>
  </si>
  <si>
    <t>Mahonen, Tuuli Anna; Jasinskaja-Lahti, Inga</t>
  </si>
  <si>
    <t>The ironic effect of national identification on support for collective action</t>
  </si>
  <si>
    <t>EUROPEAN JOURNAL OF SOCIAL PSYCHOLOGY</t>
  </si>
  <si>
    <t>dual identity; superordinate identification; collective action; ethnic migrants</t>
  </si>
  <si>
    <t>DUAL IDENTITY; ETHNIC MIGRANTS; PROTEST; DISCRIMINATION; EXPECTATIONS; ADOLESCENTS</t>
  </si>
  <si>
    <t>Previous research has suggested that dual and superordinate identities are not only prerequisites of collective action among minority group members but they can also be associated with greater acceptance of the ingroup's disadvantaged position. In this three-wave study among Ingrian Finnish migrants from Russia to Finland (N=153(T1)-85(T3)), we tested the indirect association between superordinate national identification (T1) and support for collective action (T3), via perceived permeability of group boundaries (T2). Support for collective action was operationalized as one's personal willingness, and the perceived need of the Russian-speaking community, to engage in it. When controlling for the direct association between Russian minority identification and support for collective action, perceived permeability was shown to mediate the negative association between Finnish national identification and support for community's collective action. Thus, being close to the majority may make immigrants perceive group boundaries as more permeable and be less inclined to improve their group's position.</t>
  </si>
  <si>
    <t>[Mahonen, Tuuli Anna] Univ Helsinki, Open Univ, FIN-00014 Helsinki, Finland; [Jasinskaja-Lahti, Inga] Univ Helsinki, Dept Social Res Social Psychol, FIN-00014 Helsinki, Finland</t>
  </si>
  <si>
    <t>University of Helsinki; University of Helsinki</t>
  </si>
  <si>
    <t>Mähönen, TA (corresponding author), Univ Helsinki, Open Univ, POB 53, FIN-00014 Helsinki, Finland.</t>
  </si>
  <si>
    <t>tuuli-anna.mahonen@helsinki.fi</t>
  </si>
  <si>
    <t>Jasinskaja-Lahti, Inga/0000-0002-6419-5324</t>
  </si>
  <si>
    <t>Academy of Finland [123297, 257079]; Academy of Finland (AKA) [123297, 123297] Funding Source: Academy of Finland (AKA)</t>
  </si>
  <si>
    <t>Academy of Finland(Research Council of Finland); Academy of Finland (AKA)(Research Council of Finland)</t>
  </si>
  <si>
    <t>This research was supported by the Academy of Finland research grants No 123297 and No 257079. We thank Tamara Kinunen, Michail Vinokurov, Anu Yijala, Elina Leinonen, Jesse Haapoja and ElenaWaschinski for practical assistance and help with data collection. We also thank Katrina Jurva for language revision. Finally, we wish to thank the Handling Editor for all the constructive comments and diligent work during the review process.</t>
  </si>
  <si>
    <t>WILEY-BLACKWELL</t>
  </si>
  <si>
    <t>HOBOKEN</t>
  </si>
  <si>
    <t>111 RIVER ST, HOBOKEN 07030-5774, NJ USA</t>
  </si>
  <si>
    <t>0046-2772</t>
  </si>
  <si>
    <t>1099-0992</t>
  </si>
  <si>
    <t>EUR J SOC PSYCHOL</t>
  </si>
  <si>
    <t>Eur. J. Soc. Psychol.</t>
  </si>
  <si>
    <t>10.1002/ejsp.2118</t>
  </si>
  <si>
    <t>CP9MB</t>
  </si>
  <si>
    <t>WOS:000360217300003</t>
  </si>
  <si>
    <t>Mavletova, A</t>
  </si>
  <si>
    <t>Mavletova, Aigul</t>
  </si>
  <si>
    <t>A gamification effect in longitudinal web surveys among children and adolescents</t>
  </si>
  <si>
    <t>INTERNATIONAL JOURNAL OF MARKET RESEARCH</t>
  </si>
  <si>
    <t>RESPONSE OPTIONS</t>
  </si>
  <si>
    <t>The paper measures a gamification effect in longitudinal web surveys among children and adolescents 7-15 years old. Two waves of the study were conducted using a volunteer online access panel in Russia among 737 children. Respondents were randomly assigned to one of the three conditions in the first wave without changing the treatment in the second wave: (1) a text-only survey, (2) a visual survey and (3) a gamified survey. Though in the first wave of the study respondents found it more enjoyable and easier to complete the gamified survey, no differences in participation rates were found between the conditions in the second wave. Contrary to expectations, a higher breakoff was found in the gamified condition. Moreover, it produced lower test-retest reliability correlations than the text-only and visual conditions in all survey questions. The promising gamification effect found in the first wave of the study faded in the second wave. It seems that implementing gamified elements in longitudinal web surveys might differ from the implementation of gamified elements in cross-sectional surveys.</t>
  </si>
  <si>
    <t>[Mavletova, Aigul] Natl Res Univ, Higher Sch Econ, Moscow 101000, Russia</t>
  </si>
  <si>
    <t>Mavletova, A (corresponding author), Natl Res Univ, Higher Sch Econ, Dept Sociol, Fac Social Sci, Myasnickaya 9-11, Moscow 101000, Russia.</t>
  </si>
  <si>
    <t>amavletova@hse.ru</t>
  </si>
  <si>
    <t>Klimova, Aigul/A-7616-2014</t>
  </si>
  <si>
    <t>Klimova, Aigul/0000-0001-7407-2072</t>
  </si>
  <si>
    <t>National Research University - Higher School of Economics' Academic Fund Program [14-01-0036]</t>
  </si>
  <si>
    <t>National Research University - Higher School of Economics' Academic Fund Program</t>
  </si>
  <si>
    <t>This study (research grant No 14-01-0036) was supported by the National Research University - Higher School of Economics' Academic Fund Program in 2014/2015. The author would also like to thank Prof. Inna Deviatko for generating her interest in research among children and Anton Klymov for his help with designing the gamified questionnaire.</t>
  </si>
  <si>
    <t>1470-7853</t>
  </si>
  <si>
    <t>2515-2173</t>
  </si>
  <si>
    <t>INT J MARKET RES</t>
  </si>
  <si>
    <t>Int. J. Market Res.</t>
  </si>
  <si>
    <t>10.2501/IJMR-2015-035</t>
  </si>
  <si>
    <t>Business</t>
  </si>
  <si>
    <t>CJ3HL</t>
  </si>
  <si>
    <t>WOS:000355373900008</t>
  </si>
  <si>
    <t>Nelson, DA; Coyne, SM; Swanson, SM; Hart, CH; Olsen, JA</t>
  </si>
  <si>
    <t>Nelson, David A.; Coyne, Sarah M.; Swanson, Savannah M.; Hart, Craig H.; Olsen, Joseph A.</t>
  </si>
  <si>
    <t>Parenting, relational aggression, and borderline personality features: Associations over time in a Russian longitudinal sample</t>
  </si>
  <si>
    <t>DEVELOPMENT AND PSYCHOPATHOLOGY</t>
  </si>
  <si>
    <t>PSYCHOLOGICAL CONTROL; PATERNAL INVOLVEMENT; INTENT ATTRIBUTIONS; PHYSICAL AGGRESSION; EMERGING ADULTHOOD; DISORDER SYMPTOMS; CHILDHOOD; RISK; ADOLESCENCE; PERCEPTIONS</t>
  </si>
  <si>
    <t>Crick, Murray-Close, and Woods (2005) encouraged the study of relational aggression as a developmental precursor to borderline personality features in children and adolescents. A longitudinal study is needed to more fully explore this association, to contrast potential associations with physical aggression, and to assess generalizability across various cultural contexts. In addition, parenting is of particular interest in the prediction of aggression or borderline personality disorder. Early aggression and parenting experiences may differ in their long-term prediction of aggression or borderline features, which may have important implications for early intervention. The currrent study incorporated a longitudinal sample of preschool children (84 boys, 84 girls) living in intact, two-parent biological households in Voronezh, Russia. Teachers provided ratings of children's relational and physical aggression in preschool. Mothers and fathers also self-reported their engagement in authoritative, authoritarian, permissive, and psychological controlling forms of parenting with their preschooler. A decade later, 70.8% of the original child participants consented to a follow-up study in which they completed self-reports of relational and physical aggression and borderline personality features. The multivariate results of this study showed that preschool relational aggression in girls predicted adolescent relational aggression. Preschool aversive parenting (i.e., authoritarian, permissive, and psychologically controlling forms) significantly predicted aggression and borderline features in adolescent females. For adolescent males, preschool authoritative parenting served as a protective factor against aggression and borderline features, whereas authoritarian parenting was a risk factor for later aggression.</t>
  </si>
  <si>
    <t>[Nelson, David A.; Coyne, Sarah M.; Swanson, Savannah M.; Hart, Craig H.; Olsen, Joseph A.] Brigham Young Univ, Provo, UT 84606 USA</t>
  </si>
  <si>
    <t>Brigham Young University</t>
  </si>
  <si>
    <t>Nelson, DA (corresponding author), Brigham Young Univ, Sch Family Life, 2102C JFSB, Provo, UT 84606 USA.</t>
  </si>
  <si>
    <t>david_nelson@byu.edu</t>
  </si>
  <si>
    <t>Nelson, David A/A-8306-2008</t>
  </si>
  <si>
    <t>CAMBRIDGE UNIV PRESS</t>
  </si>
  <si>
    <t>32 AVENUE OF THE AMERICAS, NEW YORK, NY 10013-2473 USA</t>
  </si>
  <si>
    <t>0954-5794</t>
  </si>
  <si>
    <t>1469-2198</t>
  </si>
  <si>
    <t>DEV PSYCHOPATHOL</t>
  </si>
  <si>
    <t>Dev. Psychopathol.</t>
  </si>
  <si>
    <t>10.1017/S0954579414000388</t>
  </si>
  <si>
    <t>Psychology, Developmental</t>
  </si>
  <si>
    <t>AM8VQ</t>
  </si>
  <si>
    <t>WOS:000340156800017</t>
  </si>
  <si>
    <t>EXCESSIVE USE OF THE INTERNET: SIGNS AND FACTORS</t>
  </si>
  <si>
    <t>excessive use of the Internet; internet-addiction risk factors; EU Kids online project; content of activity in the Internet; parents' strategies</t>
  </si>
  <si>
    <t>ADDICTION</t>
  </si>
  <si>
    <t>Difficulties in definition of internet addiction phenomenon, its structure, assessment criteria and diagnostics are marked. The necessity to analyze content peculiarities of the Internet activity is emphasized. Leading role of social (in contrast to clinical-psychological and personal) factors in internet-addiction formation (peculiarities of modern way of life, deficit in teachers', parents' and specialists' care) is discussed. Notion excessive use of the Internet is introduced; the main signs of which are: cancellation syndrome, loss of control, substitution of reality. The results of the research conducted under EU Kids online project and aimed at revealing of psychological factors and popularity of excessive use of the Internet in Russian adolescents It has been stated that excessive use of the Internet is not connected with adolescents' sex and age, has a faint correlation with the frequency and initial age of use, but depend on content of person's activity in the Internet. The latter mediates relationship of parents' strategies with the risk if excessive infatuation for the Internet.</t>
  </si>
  <si>
    <t>[Soldatova, G. U.; Rasskazova, E. I.] Moscow MV Lomonosov State Univ, Dept Psychol, Moscow 117234, Russia</t>
  </si>
  <si>
    <t>Soldatova, GU (corresponding author), Moscow MV Lomonosov State Univ, Dept Psychol, Moscow 117234, Russia.</t>
  </si>
  <si>
    <t>JUL-AUG</t>
  </si>
  <si>
    <t>AO5SD</t>
  </si>
  <si>
    <t>WOS:000341404700008</t>
  </si>
  <si>
    <t>Zapata, LB; Kissin, DM; Bogoliubova, O; Yorick, RV; Kraft, JM; Jamieson, DJ; Marchbanks, PA; Hillis, SD</t>
  </si>
  <si>
    <t>Zapata, Lauren B.; Kissin, Dmitry M.; Bogoliubova, Olga; Yorick, Roman V.; Kraft, Joan Marie; Jamieson, Denise J.; Marchbanks, Polly A.; Hillis, Susan D.</t>
  </si>
  <si>
    <t>Orphaned and abused youth are vulnerable to pregnancy and suicide risk</t>
  </si>
  <si>
    <t>CHILD ABUSE &amp; NEGLECT</t>
  </si>
  <si>
    <t>Orphans; Abuse; Pregnancy; Suicide ideation; Risk factors; Protective factors</t>
  </si>
  <si>
    <t>ADVERSE CHILDHOOD EXPERIENCES; PHYSICAL ABUSE; HIV-INFECTION; MENTAL-HEALTH; CHILDREN; ADOLESCENTS; EXPOSURE; VIOLENCE; ASSOCIATIONS; BEHAVIOR</t>
  </si>
  <si>
    <t>Objective: Little is known about the magnitude and consequences of violence against children for those living outside family care. We sought to estimate the frequency of childhood abuse and examine its association with lifetime pregnancy involvement (LPI) and past year suicide ideation among orphaned youth. Methods: We analyzed data collected via cross-sectional interviewer-administered surveys completed by 293 orphaned youth aged 16-23 years living outside of family care in St. Petersburg, Russia. We used multivariable logistic regression to estimate adjusted odds ratios (AORs) of LPI and past year suicide ideation associated with childhood physical and sexual abuse. Other risk factors were also examined (e.g., social vulnerability, sexual and substance use behaviors), and characteristics of orphaned youth with LPI and past year suicide ideation were described. Results: The prevalence of childhood abuse was higher among females than among males (23.3% versus 15.6% for physical abuse, and 20.3% versus 5.6% for sexual abuse), as was the prevalence of LPI and past year suicide ideation among those with histories of abuse. Experiences of childhood abuse were strong risk factors for both LPI and past year suicide ideation, with significant variation by gender. While both types of abuse were significantly associated with LPI and past year suicide ideation among females, physical abuse was significantly associated with LPI and sexual abuse was associated with suicide ideation for males. Of the other characteristics examined, strong modifiable risk factors included having no one to turn to for help and no involvement in activities outside of class. Among those with LPI (n=36), nearly 20% had been pregnant or gotten someone pregnant &gt;= 2 times, most (61.8%) reported at least one induced abortion, and current use of effective contraception was nearly non-existent. Among those with past year suicide ideation (n=30), nearly half (44.8%) reported attempting suicide. Conclusions: There is an urgent need for interventions to prevent and mitigate the negative influence of childhood abuse experiences. Programs providing services to orphaned youth should increase access to sexual education, effective contraceptives, and mental health counseling. Published by Elsevier Ltd.</t>
  </si>
  <si>
    <t>[Zapata, Lauren B.; Kissin, Dmitry M.; Kraft, Joan Marie; Jamieson, Denise J.; Marchbanks, Polly A.; Hillis, Susan D.] Ctr Dis Control &amp; Prevent, Div Reprod Hlth, Atlanta, GA 30341 USA; [Bogoliubova, Olga] St Petersburg State Univ, Dept Psychol, St Petersburg 199034, Russia; [Yorick, Roman V.] HealthRight Int, St Petersburg 197376, Russia</t>
  </si>
  <si>
    <t>Centers for Disease Control &amp; Prevention - USA; Saint Petersburg State University</t>
  </si>
  <si>
    <t>Zapata, LB (corresponding author), Ctr Dis Control &amp; Prevent, Div Reprod Hlth, 4770 Buford Hwy NE,Mailstop K34, Atlanta, GA 30341 USA.</t>
  </si>
  <si>
    <t>Bogolyubova, Olga/D-3691-2013; Yorick, Roman/JGE-2540-2023</t>
  </si>
  <si>
    <t>Bogolyubova, Olga/0000-0003-3159-1926; Yorick, Roman/0000-0002-8458-2938; Jamieson, Denise/0000-0003-2597-1201</t>
  </si>
  <si>
    <t>Intramural CDC HHS [CC999999] Funding Source: Medline</t>
  </si>
  <si>
    <t>Intramural CDC HHS</t>
  </si>
  <si>
    <t>0145-2134</t>
  </si>
  <si>
    <t>1873-7757</t>
  </si>
  <si>
    <t>CHILD ABUSE NEGLECT</t>
  </si>
  <si>
    <t>Child Abuse Negl.</t>
  </si>
  <si>
    <t>10.1016/j.chiabu.2012.10.005</t>
  </si>
  <si>
    <t>Family Studies; Psychology, Social; Social Work</t>
  </si>
  <si>
    <t>Family Studies; Psychology; Social Work</t>
  </si>
  <si>
    <t>137VV</t>
  </si>
  <si>
    <t>WOS:000318467200004</t>
  </si>
  <si>
    <t>Soldatova, GU; Rasskazova, BI</t>
  </si>
  <si>
    <t>Soldatova, G. U.; Rasskazova, B. I.</t>
  </si>
  <si>
    <t>The role of parents in ensuring the child's Internet security</t>
  </si>
  <si>
    <t>Parental mediation; online risks and threats; adolescents Internet activity; Russian Kids online; EU Kids Online</t>
  </si>
  <si>
    <t>The paper looks at the types and effectiveness of the parental actions in the process of children Internet use. There is secondary analysis of the data from 1025 pairs of adolescents and their parents (from the seven federal regions of Russia) based on the EU Kids online methodology. Classification of the parental strategies taking into account situation in Russia is suggested (explanations and active medication, restrictions and bans, monitoring) and reliable scales for their measurement are developed. According to the data, because of the digital divide and underestimation of risks Parents mostly don't use technical restriction to control their children's Internet use. Parental participation doesn't depend on child's gender but reduces as the child gets older and is related to the dominant pattern of Internet activity. Parental use of restrictions and bans correlates to decreased likelihood of meeting Internet risks and threats because of general decrease in the Internet activity while explanations and active mediation is related to children's better appraisal of risks and seeking parental support. Practical recommendations taking into account pattern of Internet activity and children's interests in the Internet are discussed.</t>
  </si>
  <si>
    <t>MAR-APR</t>
  </si>
  <si>
    <t>157IQ</t>
  </si>
  <si>
    <t>WOS:000319890200001</t>
  </si>
  <si>
    <t>Rundmo, T; Granskaya, J; Klempe, H</t>
  </si>
  <si>
    <t>Rundmo, Torbjorn; Granskaya, Juliana; Klempe, Hroar</t>
  </si>
  <si>
    <t>Traffic culture as symbol exchange - A cross-country comparison of Russia and Norway</t>
  </si>
  <si>
    <t>SAFETY SCIENCE</t>
  </si>
  <si>
    <t>Culture; Traffic safety culture; Cultural theory; Risk perception; Attitudes towards safety</t>
  </si>
  <si>
    <t>RISK PERCEPTION; DRIVING BEHAVIOR; SAFETY CAMPAIGN; ADOLESCENTS</t>
  </si>
  <si>
    <t>The core aim of the study was to gain insight into the cross-country differences in traffic risk perception and driving behaviour and also how culture and cultural differences may influence perceived risk and risk behaviour by comparing a sample of the Russian population with a sample of the Norwegian population. A new measurement instrument aimed at measuring culture as symbol exchange was applied. Self-completion questionnaire surveys were carried out among representative samples of the Norwegian (n = 247) and the Russian (n = 299) population aged 18 years and over. The results showed that culture defined as symbol exchange was weakly associated with risk perception. It is suggested that research carried out to date on the role of culture in risk research may have focused on criterion variables which are not very relevant. However, while traffic safety culture does not seem to be important for risk perception, this study shows that it seems to be relevant for drivers' risk behaviour and thus it is still relevant and important to focus on traffic culture in risk research despite the fact that culture does not predict perceived risk. As symbol exchange, the newly developed measure of traffic safety culture is capable of predicting drivers' risk behaviour in traffic and is therefore a valid predictor of traffic safety. (C) 2011 Elsevier Ltd. All rights reserved.</t>
  </si>
  <si>
    <t>[Rundmo, Torbjorn; Klempe, Hroar] Norwegian Univ Sci &amp; Technol, Dept Psychol, NO-7491 Trondheim, Norway; [Granskaya, Juliana] St Petersburg State Univ, Fac Psychol, St Petersburg 199034, Russia</t>
  </si>
  <si>
    <t>Norwegian University of Science &amp; Technology (NTNU); Saint Petersburg State University</t>
  </si>
  <si>
    <t>Rundmo, T (corresponding author), Norwegian Univ Sci &amp; Technol, Dept Psychol, NO-7491 Trondheim, Norway.</t>
  </si>
  <si>
    <t>torbjorn.rundmo@svt.ntnu.no</t>
  </si>
  <si>
    <t>Granskaya, Juliana V/N-1835-2013</t>
  </si>
  <si>
    <t>Granskaya, Juliana V/0000-0001-7657-0948</t>
  </si>
  <si>
    <t>ELSEVIER SCIENCE BV</t>
  </si>
  <si>
    <t>AMSTERDAM</t>
  </si>
  <si>
    <t>PO BOX 211, 1000 AE AMSTERDAM, NETHERLANDS</t>
  </si>
  <si>
    <t>0925-7535</t>
  </si>
  <si>
    <t>SAFETY SCI</t>
  </si>
  <si>
    <t>Saf. Sci.</t>
  </si>
  <si>
    <t>10.1016/j.ssci.2011.12.001</t>
  </si>
  <si>
    <t>Engineering, Industrial; Operations Research &amp; Management Science</t>
  </si>
  <si>
    <t>Engineering; Operations Research &amp; Management Science</t>
  </si>
  <si>
    <t>913OK</t>
  </si>
  <si>
    <t>WOS:000301887100012</t>
  </si>
  <si>
    <t>Aavik, A; Aavik, T</t>
  </si>
  <si>
    <t>Aavik, Anu; Aavik, Toivo</t>
  </si>
  <si>
    <t>PERSONAL VALUES AND SELF-REPORTED CHILD-REARING ACTIVITIES OF ESTONIAN AND RUSSIAN PARENTS IN ESTONIA</t>
  </si>
  <si>
    <t>TRAMES-JOURNAL OF THE HUMANITIES AND SOCIAL SCIENCES</t>
  </si>
  <si>
    <t>cultural differences; child-rearing activities; personal values; adolescents</t>
  </si>
  <si>
    <t>UNITED-STATES; ACCULTURATION; COLLECTIVISM; AMERICAN; BELIEFS; STYLE</t>
  </si>
  <si>
    <t>This study explores the differences and similarities in self-reported child-rearing activities and personal values between Estonian and Russian parents in Estonia using archival data. Participants included 236 Estonian and 111 Russian parents whose children, aged 10-16, attend regular schools. Parenting practices were evaluated using the QTP (Questionnaire for Rearing Tasks), and personal values using the EVI (Estonian Value Inventory). Applying factorial MANOVA led to the conclusion that parents' education and ethnicity are statistically significant factors connecting their values and child-rearing activities. Some cross-cultural differences were also found: Estonians rate highly values like Benevolence, while Russians appreciate Conservatism. Results also suggest that Russian parents set limits and teach social norms to their child more frequently than Estonian parents, and Estonian parents are more frequently concerned about the acceptance and psychological environment of their child than Russian parents. Russian parents also put more time into raising their children than Estonians.</t>
  </si>
  <si>
    <t>[Aavik, Toivo] Univ Tartu, Inst Psychol, EE-50410 Tartu, Estonia</t>
  </si>
  <si>
    <t>University of Tartu</t>
  </si>
  <si>
    <t>Aavik, T (corresponding author), Univ Tartu, Inst Psychol, Tiigi 78, EE-50410 Tartu, Estonia.</t>
  </si>
  <si>
    <t>Toivo.Aavik@ut.ee</t>
  </si>
  <si>
    <t>Aavik, Toivo/0000-0003-1620-0245</t>
  </si>
  <si>
    <t>ESTONIAN ACAD PUBLISHERS</t>
  </si>
  <si>
    <t>TALLINN</t>
  </si>
  <si>
    <t>6 KOHTU, TALLINN 10130, ESTONIA</t>
  </si>
  <si>
    <t>1406-0922</t>
  </si>
  <si>
    <t>1736-7514</t>
  </si>
  <si>
    <t>TRAMES-J HUMANIT SOC</t>
  </si>
  <si>
    <t>TRAMES-J. Humanit. Soc. Sci.</t>
  </si>
  <si>
    <t>10.3176/tr.2012.1.03</t>
  </si>
  <si>
    <t>Humanities, Multidisciplinary; Social Sciences, Interdisciplinary</t>
  </si>
  <si>
    <t>Arts &amp; Humanities - Other Topics; Social Sciences - Other Topics</t>
  </si>
  <si>
    <t>913MU</t>
  </si>
  <si>
    <t>WOS:000301882900003</t>
  </si>
  <si>
    <t>Stoessel, K; Titzmann, PF; Silbereisen, RK</t>
  </si>
  <si>
    <t>Stoessel, Katharina; Titzmann, Peter F.; Silbereisen, Rainer K.</t>
  </si>
  <si>
    <t>Young Diaspora Immigrants' Attitude and Behavior Toward the Host Culture The Role of Cultural Identification</t>
  </si>
  <si>
    <t>EUROPEAN PSYCHOLOGIST</t>
  </si>
  <si>
    <t>adolescent Diaspora immigrants; cultural identification; attitude toward host-culture contact; language usage; peer network</t>
  </si>
  <si>
    <t>ETHNIC-IDENTITY; SELF-ESTEEM; ACCULTURATION ATTITUDES; SOCIAL IDENTITY; ADOLESCENTS; AMERICAN; ADAPTATION; GERMANY; CHINESE; HEALTH</t>
  </si>
  <si>
    <t>Positive attitudes toward contact with members of the host culture, host-culture language usage, and social relations with natives are frequently used criteria for assessing immigrants' host-culture participation. Precursors of these criteria are, however, rarely studied, especially from a longitudinal perspective. We expected that a strong identification with the host culture or the culture of origin would be associated with higher or lower host-culture participation, respectively, and were able to test these assumptions longitudinally. Study 1 utilized a sample of 376 ethnic German adolescents who had repatriated from Russia to Germany. Over four annual waves, the adolescents reported their identification with being German'' and Russian,'' their attitude toward host-culture contact, frequency of host-culture language usage, and the share of natives in their peer network. Growth curve modeling revealed that level and change of identification with being German'' related positively to level and change of host-culture participation, whereas level and change of Russian'' identification related negatively. Study 2 utilized a sample of 549 Russian-Jewish immigrants to Israel, who reported identification at Wave 1 and host-culture participation in three annual assessments. Results basically resembled those of Study 1. Findings from both studies underscore the importance of cultural identification for immigrants' successful acculturation into the host culture. However, results also revealed between-country differences with regard to level of cultural identification and the relation between identification with the host culture and culture of origin.</t>
  </si>
  <si>
    <t>[Stoessel, Katharina; Titzmann, Peter F.; Silbereisen, Rainer K.] Univ Jena, Dept Dev Psychol, D-07743 Jena, Germany</t>
  </si>
  <si>
    <t>Friedrich Schiller University of Jena</t>
  </si>
  <si>
    <t>Stoessel, K (corresponding author), Univ Jena, Dept Dev Psychol, Steiger 3-1, D-07743 Jena, Germany.</t>
  </si>
  <si>
    <t>katharina.stoessel@uni-jena.de</t>
  </si>
  <si>
    <t>Titzmann, Peter F./AAV-3905-2021</t>
  </si>
  <si>
    <t>Titzmann, Peter F./0000-0003-0474-6857; Sonnenberg, Katharina/0000-0003-1969-261X</t>
  </si>
  <si>
    <t>HOGREFE &amp; HUBER PUBLISHERS</t>
  </si>
  <si>
    <t>KIRKLAND</t>
  </si>
  <si>
    <t>PO BOX 2487, KIRKLAND, WA 98083-2487 USA</t>
  </si>
  <si>
    <t>1016-9040</t>
  </si>
  <si>
    <t>EUR PSYCHOL</t>
  </si>
  <si>
    <t>Eur. Psychol.</t>
  </si>
  <si>
    <t>10.1027/1016-9040/a000113</t>
  </si>
  <si>
    <t>948BQ</t>
  </si>
  <si>
    <t>WOS:000304479000006</t>
  </si>
  <si>
    <t>Cohen, EH</t>
  </si>
  <si>
    <t>Cohen, Erik H.</t>
  </si>
  <si>
    <t>Impact of the Group of Co-migrants on Strategies of Acculturation: Towards an Expansion of the Berry Model</t>
  </si>
  <si>
    <t>INTERNATIONAL MIGRATION</t>
  </si>
  <si>
    <t>RUSSIAN IMMIGRANT STUDENTS; INTERNATIONAL MIGRATION; ETHNIC-IDENTITY; ADAPTATION; PARTICIPATION; ADOLESCENTS; PERSPECTIVE; CULTURES; WOMEN</t>
  </si>
  <si>
    <t>This article proposes expanding Berry's theory of acculturation strategies into a three-fold model to be applied to the case of acculturation among migrants. The expanded model includes the community of co-migrants as a distinct referent. It addresses the dynamic and multi-directional relationship between the three referents and the individual migrant, which all interact to create the experience of acculturation among migrants. An expanded typology is presented representing positive or negative attitudes toward each referent. The typology delineates eight possible strategies of acculturation among migrants, namely positive attitudes towards all three referents, negative attitudes towards all three, and the six possible variations between these extremes. Though not previously conceptualized and formalized, examples of all eight strategies were found in the existing literature. Some examples are cited, supporting the assertion that in the socio-psychological phenomenon of acculturation among migrants, the community of co-migrants plays a role which may be differentiated from the home culture and the host culture referents of the Berry model. The model provides a structure for exploring expression of these acculturation strategies among various sub-groups within a community of co-migrants. The current article is essentially a hypothesis paper, citing support for each of the proposed strategies of acculturation from published empirical studies carried out among a wide variety of migrant populations. A preliminary testing of the typology (Taieb, 2008) found that the cultures of the home, host and co-migrant communities do play distinct roles in the acculturation process, and verified that the eight profiles may be recognized in an empirical study. Directions for further empirical verification and refining the preliminary model are suggested.</t>
  </si>
  <si>
    <t>Bar Ilan Univ, Jerusalem, Israel</t>
  </si>
  <si>
    <t>Cohen, EH (corresponding author), Bar Ilan Univ, Jerusalem, Israel.</t>
  </si>
  <si>
    <t>WILEY</t>
  </si>
  <si>
    <t>0020-7985</t>
  </si>
  <si>
    <t>1468-2435</t>
  </si>
  <si>
    <t>INT MIGR</t>
  </si>
  <si>
    <t>Int. Migr.</t>
  </si>
  <si>
    <t>10.1111/j.1468-2435.2009.00589.x</t>
  </si>
  <si>
    <t>786VW</t>
  </si>
  <si>
    <t>WOS:000292337000001</t>
  </si>
  <si>
    <t>Sussman, NM; Truong, N</t>
  </si>
  <si>
    <t>Sussman, Nan M.; Nhan Truong</t>
  </si>
  <si>
    <t>Please extinguish all cigarettes: The effects of acculturation and gender on smoking attitudes and smoking prevalence of Chinese and Russian immigrants</t>
  </si>
  <si>
    <t>Acculturation; Smoking attitudes; Smoking prevalence; Chinese immigrants; Russian immigrants</t>
  </si>
  <si>
    <t>ASIAN-AMERICAN; UNITED-STATES; HEALTH BEHAVIOR; ADOLESCENTS; CESSATION; VALIDATION; PSYCHOLOGY; DISORDERS; HISPANICS; MODERATOR</t>
  </si>
  <si>
    <t>Acculturation, assessed in several ways, predicted smoking attitudes among 364 male and female Chinese and Russian immigrants to the US. Four aspects of smoking attitudes, using the Smoking Attitude Scale, as well as smoking prevalence were measured. Acculturation level and gender were predictors of attitudes toward smoking. In general, the more years living in the US and the greater the use of English, the more negative the attitudinal dimension, in particular the interpersonal relations subscale. Acculturated immigrants were less likely to want to befriend, date or marry smokers. However, acculturated Chinese and Russian females held a more positive smoking attitude and were more likely to smoke,similar to native-born American females. Implications for smoking cessation campaigns suggest that ethnicity, acculturation level and gender factors should inform the design and placement of such programs. (C) 2010 Elsevier Ltd. All rights reserved.</t>
  </si>
  <si>
    <t>[Sussman, Nan M.] CUNY, Grad Ctr, Dept Psychol, Staten Isl, NY 10314 USA; [Sussman, Nan M.] CUNY Coll Staten Isl, Staten Isl, NY 10314 USA; [Nhan Truong] Dickinson Coll, Dept Psychol, Carlisle, PA 17013 USA</t>
  </si>
  <si>
    <t>City University of New York (CUNY) System; City University of New York (CUNY) System; College of Staten Island (CUNY); Dickinson College</t>
  </si>
  <si>
    <t>Sussman, NM (corresponding author), CUNY, Grad Ctr, Dept Psychol, 2800 Victory Blvd, Staten Isl, NY 10314 USA.</t>
  </si>
  <si>
    <t>nan.sussman@csi.cuny.edu; ntruong@gc.cuny.edu</t>
  </si>
  <si>
    <t>MAR</t>
  </si>
  <si>
    <t>10.1016/j.ijintrel.2010.11.009</t>
  </si>
  <si>
    <t>751FJ</t>
  </si>
  <si>
    <t>WOS:000289602600002</t>
  </si>
  <si>
    <t>Kisselev, P; Brown, MA; Brown, JD</t>
  </si>
  <si>
    <t>Kisselev, Paulina; Brown, Margaret A.; Brown, Jonathon D.</t>
  </si>
  <si>
    <t>Gender Differences in Language Acculturation Predict Marital Satisfaction: A Dyadic Analysis of Russian-Speaking Immigrant Couples in the United States</t>
  </si>
  <si>
    <t>JOURNAL OF COMPARATIVE FAMILY STUDIES</t>
  </si>
  <si>
    <t>JEWISH REFUGEE ADOLESCENTS; PSYCHOLOGICAL DISTRESS; ADJUSTMENT; WOMEN; INTEGRATION; GENERATION; ADAPTATION; MIGRATION; STRESS; SCALE</t>
  </si>
  <si>
    <t>Immigration is a major life event that can create marital distress in couples who migrate together (Min, 2001). One instigator of this distress is differences in the rates of acculturation between husbands and wives (Chun and Akutsu, 2003; Darvishpour, 2002). Previous qualitative research (Ben-David and Lavee 1994) found that amongst Russian immigrant couples in Israel, marital discord resulted when wives acculturated faster to the host culture than their husbands. Building on this with a quantitative approach, we assessed a sample of Russian-speaking immigrants in the United States of America to examine whether gender differences in acculturation patterns predicted marital satisfaction. Fifty immigrant couples completed the Language, Identity and Behavior Acculturation Scale (Birman and Trickett, 2001) and the Revised Dyadic Adjustment Scale (Busby, Christensen, Crane, and Larson, 1995) as an indicator of marital satisfaction. Multilevel modeling revealed that husbands and wives were less satisfied in their marriages when husbands scored low on American language acculturation and wives scored higher. Differences in the other dimensions of acculturation (American and Russian identity and behavior) did not significantly predict marital satisfaction. To interpret these findings, we suggest that language acculturation is a pathway to economic success, and when women acculturate faster it violates traditional economic gender roles. Implications for therapists and community agencies who support immigrant families during this difficult transition are discussed.</t>
  </si>
  <si>
    <t>[Kisselev, Paulina; Brown, Margaret A.] Seattle Pacific Univ, Dept Psychol, Seattle, WA 98119 USA; [Brown, Jonathon D.] Univ Washington, Dept Psychol, Seattle, WA 98195 USA</t>
  </si>
  <si>
    <t>Seattle Pacific University; University of Washington; University of Washington Seattle</t>
  </si>
  <si>
    <t>Kisselev, P (corresponding author), Seattle Pacific Univ, Dept Psychol, 3307-33rd Ave W,Ste 107, Seattle, WA 98119 USA.</t>
  </si>
  <si>
    <t>UNIV TORONTO PRESS INC</t>
  </si>
  <si>
    <t>TORONTO</t>
  </si>
  <si>
    <t>JOURNALS DIVISION, 5201 DUFFERIN ST, DOWNSVIEW, TORONTO, ON M3H 5T8, CANADA</t>
  </si>
  <si>
    <t>0047-2328</t>
  </si>
  <si>
    <t>1929-9850</t>
  </si>
  <si>
    <t>J COMP FAM STUD</t>
  </si>
  <si>
    <t>J. Comp. Fam. Stud.</t>
  </si>
  <si>
    <t>FAL</t>
  </si>
  <si>
    <t>10.3138/jcfs.41.5.767</t>
  </si>
  <si>
    <t>Family Studies</t>
  </si>
  <si>
    <t>672RU</t>
  </si>
  <si>
    <t>WOS:000283605400009</t>
  </si>
  <si>
    <t>Slobodskaya, HR; Akhmetova, OA</t>
  </si>
  <si>
    <t>Slobodskaya, Helena R.; Akhmetova, Olga A.</t>
  </si>
  <si>
    <t>Personality development and problem behavior in Russian children and adolescents</t>
  </si>
  <si>
    <t>INTERNATIONAL JOURNAL OF BEHAVIORAL DEVELOPMENT</t>
  </si>
  <si>
    <t>adolescents; behavior problems; children; development; personality</t>
  </si>
  <si>
    <t>GENDER-DIFFERENCES; TEMPERAMENT; CHILDHOOD; PSYCHOPATHOLOGY; VALIDATION; PREDICTORS; INVENTORY; STRENGTHS; PARENT</t>
  </si>
  <si>
    <t>The aim of this study was to explore child and adolescent personality in the Russian culture, addressing gender and age differences, and to examine personality and family effects on children's Internalizing and Externalizing problems. Parents of 1,640 Russian children aged 3-18 years completed the Inventory of Child Individual Differences measuring personality, the Strengths and Difficulties Questionnaire measuring problem behavior, and reported about family background. Girls scored higher than boys on the Conscientiousness domain and on the Intelligent and Considerate scales, but lower on Activity. In younger children, Extraversion was higher; in older children, Agreeableness, Conscientiousness and Shyness were higher; Distractibility was highest in early adolescence. The gender and age differences were small. Personality explained about 30% of variance in children's Internalizing problems, and 50% in Externalizing problems; family factors contributed less than 4%. Internalizing Problems were linked to higher Neuroticism and lower Extraversion; Externalizing Problems were linked to higher Extraversion, lower Conscientiousness and Agreeableness. For both types of problems, harsh parenting was a risk factor, while SES and family cohesion were associated with lower problem levels. Models linking personality with children's problem behavior were similar in preschool, middle childhood, early and late adolescence.</t>
  </si>
  <si>
    <t>Slobodskaya, HR (corresponding author), Russian Acad Med Sci Psychophysiol, Res Inst Physiol, Siberian Branch, Timakova St 4, Novosibirsk 630117, Russia.</t>
  </si>
  <si>
    <t>hslob@physiol.ru</t>
  </si>
  <si>
    <t>Slobodskaya, Helena R./B-3534-2012; Akhmetova, Olga/K-1774-2018</t>
  </si>
  <si>
    <t>Slobodskaya, Helena R./0000-0003-2076-0691;</t>
  </si>
  <si>
    <t>0165-0254</t>
  </si>
  <si>
    <t>1464-0651</t>
  </si>
  <si>
    <t>INT J BEHAV DEV</t>
  </si>
  <si>
    <t>Int. J. Behav. Dev.</t>
  </si>
  <si>
    <t>10.1177/0165025409352825</t>
  </si>
  <si>
    <t>642UD</t>
  </si>
  <si>
    <t>WOS:000281243500006</t>
  </si>
  <si>
    <t>Grigorenko, EL; DeYoung, CG; Eastman, M; Getchell, M; Haeffel, GJ; af Klinteberg, B; Koposov, RA; Oreland, L; Pakstis, AJ; Ponomarev, OA; Ruchkin, VV; Singh, JP; Yrigollen, CM</t>
  </si>
  <si>
    <t>Grigorenko, Elena L.; DeYoung, Colin G.; Eastman, Maria; Getchell, Marya; Haeffel, Gerald J.; af Klinteberg, Britt; Koposov, Roman A.; Oreland, Lars; Pakstis, Andrew J.; Ponomarev, Oleg A.; Ruchkin, Vladislav V.; Singh, Jay P.; Yrigollen, Carolyn M.</t>
  </si>
  <si>
    <t>Aggressive Behavior, Related Conduct Problems, and Variation in Genes Affecting Dopamine Turnover</t>
  </si>
  <si>
    <t>AGGRESSIVE BEHAVIOR</t>
  </si>
  <si>
    <t>aggressive behavior; conduct problems; dopamine-related genes; MDR; juvenile delinquents</t>
  </si>
  <si>
    <t>MULTIFACTOR-DIMENSIONALITY REDUCTION; DEFICIT HYPERACTIVITY DISORDER; ATTENTION-DEFICIT/HYPERACTIVITY DISORDER; BLADDER-CANCER SUSCEPTIBILITY; ONSET ANTISOCIAL-BEHAVIOR; BETA-HYDROXYLASE ACTIVITY; HIGH-ORDER INTERACTIONS; AGE-CHILDREN-PRESENT; K-SADS-PL; ENVIRONMENT INTERACTION</t>
  </si>
  <si>
    <t>A number of dopamine-related genes have been implicated in the etiology of violent behavior and conduct problems. Of these genes, the ones that code for the enzymes that influence the turnover of dopamine (DA) have received the most attention. In this study, we investigated 12 genetic polymorphisms in four genes involved with DA functioning (COMT, MAOA and MAOB, and D beta H in 179 incarcerated male Russian adolescents and two groups of matched controls: boys without criminal records referred to by their teachers as (a) troubled-behavior-free boys, n = 182; and (b) troubled-behavior boys, n = 60. The participants were classified as (1) being incarcerated or not, (2) having the DSM-IV diagnosis of conduct disorder (CD) or not, and (3) having committed violent or nonviolent crimes (for the incarcerated individuals only). The findings indicate that, although no single genetic variant in any of the four genes differentiated individuals in the investigated groups, various linear combinations (i.e., haplotypes) and nonlinear combinations (i.e., interactions between variants within and across genes) of genetic variants resulted in informative and robust classifications for two of the three groupings. These combinations of genetic variants differentiated individuals in incarceration vs. nonincarcerated and CD vs. no-CD groups; no informative combinations were established consistently for the grouping by crime within the incarcerated individuals. This study underscores the importance of considering multiple rather than single markers within candidate genes and their additive and interactive combinations, both with themselves and with nongenetic indicators, while attempting to understand the genetic background of such complex behaviors as serious conduct problems. Aggr. Behav. 36:158-176, 2010. (C) 2010 Wiley-Liss, Inc.</t>
  </si>
  <si>
    <t>[Grigorenko, Elena L.; Eastman, Maria; Pakstis, Andrew J.; Ruchkin, Vladislav V.] Yale Univ, Ctr Child Study, New Haven, CT 06519 USA; [Grigorenko, Elena L.] Moscow MV Lomonosov State Univ, Moscow, Russia; [DeYoung, Colin G.; Singh, Jay P.] Univ Minnesota, Minneapolis, MN USA; [Getchell, Marya] Harvard Univ, Cambridge, MA 02138 USA; [Haeffel, Gerald J.] Univ Notre Dame, Notre Dame, IN 46556 USA; [af Klinteberg, Britt; Ruchkin, Vladislav V.] Stockholm Univ, S-10691 Stockholm, Sweden; [af Klinteberg, Britt] Karolinska Inst, Stockholm, Sweden; [Koposov, Roman A.] Univ Tromso, Tromso, Norway; [Koposov, Roman A.] No State Med Univ, Arkhangelsk Region, Russia; [Oreland, Lars] Uppsala Univ, Uppsala, Sweden; [Ponomarev, Oleg A.] Arkhaneglsk Reg Psychiat Hosp, Talagi, Arkhangelsk Reg, Russia; [Ruchkin, Vladislav V.] Skonviks Psychiat Clin, Stockholm, Sweden; [Yrigollen, Carolyn M.] Univ Calif Davis, Davis, CA 95616 USA</t>
  </si>
  <si>
    <t>Yale University; Lomonosov Moscow State University; University of Minnesota System; University of Minnesota Twin Cities; Harvard University; University of Notre Dame; Stockholm University; Karolinska Institutet; UiT The Arctic University of Tromso; Uppsala University; University of California System; University of California Davis</t>
  </si>
  <si>
    <t>Grigorenko, EL (corresponding author), Yale Univ, Ctr Child Study, 203 S Frontage Rd, New Haven, CT 06519 USA.</t>
  </si>
  <si>
    <t>elena.grigorenko@yale.edu</t>
  </si>
  <si>
    <t>Grigorenko, Elena/V-2418-2019</t>
  </si>
  <si>
    <t>Yrigollen, Carolyn/0000-0002-2399-6176; Ruchkin, Vladislav/0000-0002-2510-6798; Getchell, Marya/0000-0002-5831-4008</t>
  </si>
  <si>
    <t>American Psychological Foundation; Successful Intelligence; Swedish Royal Academy of Sciences; Soderstrom Koenig Fund; Mobilizing Against Drugs Committee, Ministry of Health and Social Affairs, Sweden; Swedish Medical Research Council [4145]</t>
  </si>
  <si>
    <t>American Psychological Foundation; Successful Intelligence; Swedish Royal Academy of Sciences; Soderstrom Koenig Fund; Mobilizing Against Drugs Committee, Ministry of Health and Social Affairs, Sweden; Swedish Medical Research Council(Swedish Medical Research Council (SMRC))</t>
  </si>
  <si>
    <t>Grant sponsors: American Psychological Foundation; Successful Intelligence; Swedish Royal Academy of Sciences; Soderstrom Koenig Fund; Mobilizing Against Drugs Committee, Ministry of Health and Social Affairs, Sweden; Swedish Medical Research Council; Grant number: 4145.</t>
  </si>
  <si>
    <t>0096-140X</t>
  </si>
  <si>
    <t>1098-2337</t>
  </si>
  <si>
    <t>AGGRESSIVE BEHAV</t>
  </si>
  <si>
    <t>Aggressive Behav.</t>
  </si>
  <si>
    <t>10.1002/ab.20339</t>
  </si>
  <si>
    <t>Behavioral Sciences; Psychology, Multidisciplinary</t>
  </si>
  <si>
    <t>Behavioral Sciences; Psychology</t>
  </si>
  <si>
    <t>584VY</t>
  </si>
  <si>
    <t>WOS:000276782800002</t>
  </si>
  <si>
    <t>Kniazev, GG</t>
  </si>
  <si>
    <t>Kniazev, G. G.</t>
  </si>
  <si>
    <t>Biological foundations of three types of psychophysiological reacting</t>
  </si>
  <si>
    <t>types of psychophysiological reacting; activation of behavior; inhibition of behavior; alpha-rhythm; delta-rhythm</t>
  </si>
  <si>
    <t>EEG EVOKED-POTENTIALS; PSYCHOLOGICAL SIGNIFICANCE; PERSONALITY; ALPHA; ADOLESCENTS; OSCILLATIONS; INHIBITION; PUNISHMENT; REWARD; HEALTH</t>
  </si>
  <si>
    <t>The article puts forward a hypothesis that three types of psychophysiological reacting (exaggerated control, insufficient control and flexibility) differ from one another in the balance of activity of systems of activation and inhibition of behavior described by J.Graham, as well as the occillatory alpha and delta systems. The hypothesis was tested on 1015 Russian adolescents aged 10 to 18, by means of psychometric and encephalographic methods. The findings suggest that a necessary condition of social adjustment is a balance of activity of motivational and inhibitory systems.</t>
  </si>
  <si>
    <t>Russian Acad Med Sci, Sci &amp; Res Inst Physiol, Siberian Branch, Novosibirsk, Russia</t>
  </si>
  <si>
    <t>Research Institute for Neurosciences &amp; Medicine; Russian Academy of Sciences; Russian Academy of Medical Sciences</t>
  </si>
  <si>
    <t>Kniazev, GG (corresponding author), Russian Acad Med Sci, Sci &amp; Res Inst Physiol, Siberian Branch, Novosibirsk, Russia.</t>
  </si>
  <si>
    <t>Knyazev, Gennady G/F-6095-2010</t>
  </si>
  <si>
    <t>Knyazev, Gennady G/0000-0002-8628-4678</t>
  </si>
  <si>
    <t>511JF</t>
  </si>
  <si>
    <t>WOS:000271159600009</t>
  </si>
  <si>
    <t>Neumann, M</t>
  </si>
  <si>
    <t>Neumann, Matthias</t>
  </si>
  <si>
    <t>Revolutionizing mind and soul? Soviet youth and cultural campaigns during the New Economic Policy (1921-8)</t>
  </si>
  <si>
    <t>SOCIAL HISTORY</t>
  </si>
  <si>
    <t>During the period of the New Economic Policy (NEP) in Soviet Russia. between 192 1 and 1928, the Bolshevik youth policy was highly ambivalent. of the one hand, the regime tried to suspend the militant, iconoclastic, cultural and revolutionary activism of the Civil War period: on the Other hand, it sought to bring tip children and adolescents with,I revolutionary consciousness. It was a revolution of the mind that the Bolshevik culture designers envisaged when they contemplated shaping a 'future race' and the new socialist person. In order to achieve this, nothing less than a 'cultural revolution' was Called for in 1925 by Nikolai Bukharin in the Komsomol press during the debate on youth morals. According to him, it was meant to lead to a 'fundamental change (perevorot) in the virtues of men, in their habits, in their feeling and desires ill the way they lived their daily life, in their byt (everyday life)-such a fundamental change that will make them into new men I. I Indeed. ill 1923 and 1928 Bukharin's focus was laid firmly on 'cadres' and ideology as the principal levers to be employed in achieving social change. 2 However, the complex and holistic plan for a cultural transformation of society he outlined in 192 Contrasted with the Bolshevik usage of the term in the 1920S when the cultural revolution was primarily understood as class war. The latter notion also became dominant in historical analysis after the publication In 1974 Of Fitzpatrick's intriguing article 'Cultural revolution in Russia 1928-1932'.(3) What is more, however, Fitzpatrick's studies created something of a historical paradigin that bound the term closely to the years 1928 to 1931/2.</t>
  </si>
  <si>
    <t>Univ E Anglia, Norwich NR4 7TJ, Norfolk, England</t>
  </si>
  <si>
    <t>University of East Anglia</t>
  </si>
  <si>
    <t>Neumann, M (corresponding author), Univ E Anglia, Norwich NR4 7TJ, Norfolk, England.</t>
  </si>
  <si>
    <t>0307-1022</t>
  </si>
  <si>
    <t>1470-1200</t>
  </si>
  <si>
    <t>SOC HIST</t>
  </si>
  <si>
    <t>Soc. Hist.</t>
  </si>
  <si>
    <t>10.1080/03071020802268330</t>
  </si>
  <si>
    <t>363WL</t>
  </si>
  <si>
    <t>WOS:000260298100001</t>
  </si>
  <si>
    <t>Holloway, SD; Mirny, AI; Bempechat, J; Li, J</t>
  </si>
  <si>
    <t>Holloway, Susan D.; Mirny, Anna I.; Bempechat, Janine; Li, Jin</t>
  </si>
  <si>
    <t>Schooling, peer relations, and family life of Russian adolescents</t>
  </si>
  <si>
    <t>JOURNAL OF ADOLESCENT RESEARCH</t>
  </si>
  <si>
    <t>parent involvement; adolescence; Russia; autonomy; academic achievement</t>
  </si>
  <si>
    <t>COUNTRIES; PARENTS</t>
  </si>
  <si>
    <t>In the Russian Federation, a growing emphasis on individualism and a profusion of educational options create challenges and opportunities for adolescents making the transition to secondary school. To investigate Russian students' perspectives during this important developmental period, we conducted two open-ended interviews with 32 ninth graders and obtained achievement data from their teachers. Most students reported having autonomy regarding their current academic schoolwork but receiving assistance from their parents with regard to choices about their educational future. High-achieving students were more likely than low-achieving students to report that their parents set limits on their peer activities. The findings suggest that the nature and effectiveness of parental involvement must be evaluated with respect to a particular developmental period and sociocultural context.</t>
  </si>
  <si>
    <t>[Holloway, Susan D.] Univ Calif Berkeley, Berkeley, CA 94720 USA; [Bempechat, Janine] Wheelock Coll, Boston, MA USA; [Li, Jin] Brown Univ, Providence, RI 02912 USA</t>
  </si>
  <si>
    <t>University of California System; University of California Berkeley; Brown University</t>
  </si>
  <si>
    <t>Holloway, SD (corresponding author), Univ Calif Berkeley, Berkeley, CA 94720 USA.</t>
  </si>
  <si>
    <t>Bempechat, Janine/AAJ-7938-2020</t>
  </si>
  <si>
    <t>Bempechat, Janine/0000-0003-0554-7534</t>
  </si>
  <si>
    <t>0743-5584</t>
  </si>
  <si>
    <t>J ADOLESCENT RES</t>
  </si>
  <si>
    <t>J. Adolesc. Res.</t>
  </si>
  <si>
    <t>10.1177/0743558407311938</t>
  </si>
  <si>
    <t>314GP</t>
  </si>
  <si>
    <t>WOS:000256798200005</t>
  </si>
  <si>
    <t>Sinelnikov, O; Hastie, P</t>
  </si>
  <si>
    <t>Sinelnikov, Oleg; Hastie, Peter</t>
  </si>
  <si>
    <t>Teaching sport education to Russian students: An ecological analysis</t>
  </si>
  <si>
    <t>EUROPEAN PHYSICAL EDUCATION REVIEW</t>
  </si>
  <si>
    <t>ecological paradigm; physical education; sport education; student social</t>
  </si>
  <si>
    <t>PHYSICAL-EDUCATION; ADOLESCENT GIRLS; PERSPECTIVES; CURRICULUM; CLASSROOM; BODY; UNIT; GYM</t>
  </si>
  <si>
    <t>Given Russian students' general lack of group work and opportunities to develop student responsibility in their prior schooling experiences, the purpose of this Study was to examine how a group of Russian high school students responds to novel demands of participation in a sport education season. Forty-two students from two ninth-grade physical education classes participated in basketball seasons lasting 18 lessons. The analysis of video records of lessons, interactive student journals, group and individual interviews demonstrated that these students were highly compliant with the explicit tasks in the managerial and instructional task systems, and became increasingly at ease with the tasks requiring less teacher direction. It was in the student social system that the most dramatic observations were noted. For some, the disruption in their social agenda led to different ways of fun. For others,the season design allowed for team affiliation and achieving goals previously unseen or unavailable during physical education.</t>
  </si>
  <si>
    <t>[Sinelnikov, Oleg] Univ Alabama, Dept Kinesiol, Tuscaloosa, AL 35244 USA; [Hastie, Peter] Auburn Univ, Dept Kinesiol, Auburn, AL 36849 USA</t>
  </si>
  <si>
    <t>University of Alabama System; University of Alabama Tuscaloosa; Auburn University System; Auburn University</t>
  </si>
  <si>
    <t>Sinelnikov, O (corresponding author), Univ Alabama, Dept Kinesiol, Tuscaloosa, AL 35244 USA.</t>
  </si>
  <si>
    <t>osinelnikov@bamaed.ua.edu; hastipe@auburn.edu</t>
  </si>
  <si>
    <t>Hastie, Peter/0000-0002-3727-6006; Sinelnikov, Oleg/0000-0003-3019-6705</t>
  </si>
  <si>
    <t>1356-336X</t>
  </si>
  <si>
    <t>EUR PHYS EDUC REV</t>
  </si>
  <si>
    <t>Eur. Phys. Educ. Rev.</t>
  </si>
  <si>
    <t>10.1177/1356336X08090706</t>
  </si>
  <si>
    <t>322XH</t>
  </si>
  <si>
    <t>WOS:000257408100004</t>
  </si>
  <si>
    <t>Vasyura, SA</t>
  </si>
  <si>
    <t>Vasyura, Svetlana A.</t>
  </si>
  <si>
    <t>Psychology of male and female communicative activity</t>
  </si>
  <si>
    <t>SPANISH JOURNAL OF PSYCHOLOGY</t>
  </si>
  <si>
    <t>communicative activity; gender; integral individuality; style of communicative activity</t>
  </si>
  <si>
    <t>The article features a brief overview of theoretical and empirical studies in communication psychology and sociability of men and women, boys and girls. Russian and foreign studies are summarized to point out that girls and women place greater emphasis on communication and interpersonal relations than do boys and men. Moreover, female communication is more emotional. The article presents the results of the author's own empirical study of male and female communicative activity. Communicative activity is viewed as a complex psychological phenomenon, a degree of the subject's willingness to interact. Communicative activity was studied with the test proposed by the Russian psychologist, Krupnov, and designed to detect the following components of communicative activity: dynamic (natural), emotional, motivational, cognitive, regulatory, productive, and two sorts of communication difficulties (operational and personal). Gender differences in communicative activity are shown on a sample of 480 participants aged 18-40 (240 men and 240 women). The article then describes communicative styles of adolescents (130 boys and 130 girls, aged 19-24). Various communicative styles are featured, including energetic, businesslike, conformal, emotional, diplomatic, externally oriented for boys and energetic, sociable, emotional, difficult, and complaisant, expressive for girls. Every person's individuality and gender identity are shown to impact their communicative style.</t>
  </si>
  <si>
    <t>[Vasyura, Svetlana A.] Udmurt State Univ, Izhevsk, Russia</t>
  </si>
  <si>
    <t>Udmurt State University</t>
  </si>
  <si>
    <t>Vasyura, SA (corresponding author), Univ Skaya Str 1-6-104, Izhevsk 426034, Udmurt Republ, Russia.</t>
  </si>
  <si>
    <t>vasyura@udm.ru</t>
  </si>
  <si>
    <t>1138-7416</t>
  </si>
  <si>
    <t>1988-2904</t>
  </si>
  <si>
    <t>SPAN J PSYCHOL</t>
  </si>
  <si>
    <t>Span. J. Psychol.</t>
  </si>
  <si>
    <t>10.1017/S1138741600004327</t>
  </si>
  <si>
    <t>Psychology; Psychology, Multidisciplinary</t>
  </si>
  <si>
    <t>292YP</t>
  </si>
  <si>
    <t>WOS:000255302300027</t>
  </si>
  <si>
    <t>Schmitt-Rodermund, E; Silbereisen, RK</t>
  </si>
  <si>
    <t>Schmitt-Rodermund, Eva; Silbereisen, Rainer K.</t>
  </si>
  <si>
    <t>Well-adapted adolescent ethnic German immigrants in spite of adversity: The protective effects of human, social, and financial capital</t>
  </si>
  <si>
    <t>EUROPEAN JOURNAL OF DEVELOPMENTAL PSYCHOLOGY</t>
  </si>
  <si>
    <t>Resilience; Acculturation; Immigration; Delinquency; Adolescence</t>
  </si>
  <si>
    <t>RESILIENCE; ACCULTURATION</t>
  </si>
  <si>
    <t>About 10% of 1081 adolescent ethnic German immigrants aged between 10 and 20 from Russia and Kazakhstan experienced severe difficulties during acculturation. They felt discriminated against in various domains of their lives and failed at school. Not surprisingly, this group at risk also reported higher rates of delinquent activities than the others. Yet, there were a few young people who seemed to function well even under such bad conditions. The present paper aims at shedding light on the processes behind such positive developmental outcomes in spite of discrimination and school failure. We computed logistic regressions (1 delinquent, 0 not delinquent) separately for the risk group and the normative group, with protective factors (personal and family assets) as predictors. Financial assets, language competence, or shorter residence predicted membership in the non-delinquent group for those at risk and not at risk alike. Educational attainment of the father, however, worked differently for the two groups, but opposite to what was expected: Among those at risk, a higher education of the father posed an additional problem, whereas those whose fathers had a lower education often showed less problematic outcomes. Given that there is ample evidence that high parental educational levels relate to positive adolescent outcomes in non-immigrant groups, it seems that intergenerational transmission does not work under conditions of a glass ceiling, which may be particularly problematic for immigrant families from higher educational backgrounds.</t>
  </si>
  <si>
    <t>[Schmitt-Rodermund, Eva] Fredrich Schiller Univ Jena, Inst Psychol, D-07743 Jena, Germany</t>
  </si>
  <si>
    <t>Schmitt-Rodermund, E (corresponding author), Fredrich Schiller Univ Jena, Inst Psychol, Steiger 3-1, D-07743 Jena, Germany.</t>
  </si>
  <si>
    <t>svs@rz.uni-jena.de</t>
  </si>
  <si>
    <t>1740-5629</t>
  </si>
  <si>
    <t>1740-5610</t>
  </si>
  <si>
    <t>EUR J DEV PSYCHOL</t>
  </si>
  <si>
    <t>Eur. J. Dev. Psychol.</t>
  </si>
  <si>
    <t>10.1080/17405620701557290</t>
  </si>
  <si>
    <t>371VT</t>
  </si>
  <si>
    <t>WOS:000260861500004</t>
  </si>
  <si>
    <t>Jeltova, I; Fish, MC; Revenson, TA</t>
  </si>
  <si>
    <t>Risky sexual behaviors in immigrant adolescent girls from the former Soviet Union: Role of natal and host culture</t>
  </si>
  <si>
    <t>JOURNAL OF SCHOOL PSYCHOLOGY</t>
  </si>
  <si>
    <t>adolescent; immigrants; gender; health; school</t>
  </si>
  <si>
    <t>AFRICAN-AMERICAN; SUBSTANCE USE; ACCULTURATION; HEALTH; ATTITUDES; PREVENTION; LATINO; AIDS; BICULTURALISM; PERCEPTIONS</t>
  </si>
  <si>
    <t>In recent years, schools have been increasingly involved in youth's health-related behavior, particularly risky health behaviors (e.g., HIV/AIDS and pregnancy prevention programs). This study examined how acculturation processes among adolescent girls who are recent immigrants from the former Soviet Union (FSU) affect their practices of risky sexual behavior (RSB), defined as behavior that leads to increased risk for unplanned pregnancy or HIV infection. The study used an ecological perspective to understand how families and peers play a pivotal role in these acculturation processes. The results highlight the protective role of natal culture for RSB for this group of recent immigrants. The study also indicates that a higher level of acculturation to American culture is related to increased RSB in these recent immigrants. Thus, the study challenges the notion that biculturalism is always advantageous. School-based and after-school activities that incorporated Russian culture were found to play a protective role. The intergenerational discrepancies between adolescent girls and their parents and between peers and parents were predictive of RSB. Practical implications for practice of school professionals are discussed. (C) 2004 Society for the Study of School Psychology. Published by Elsevier Ltd. All rights reserved.</t>
  </si>
  <si>
    <t>Fairleigh Dickinson Univ, Teaneck, NJ 07666 USA</t>
  </si>
  <si>
    <t>Fairleigh Dickinson University</t>
  </si>
  <si>
    <t>Jeltova, I (corresponding author), Fairleigh Dickinson Univ, 1000 River Rd, Teaneck, NJ 07666 USA.</t>
  </si>
  <si>
    <t>jeltova@fdu.edu</t>
  </si>
  <si>
    <t>0022-4405</t>
  </si>
  <si>
    <t>1873-3506</t>
  </si>
  <si>
    <t>J SCHOOL PSYCHOL</t>
  </si>
  <si>
    <t>J. Sch. Psychol.</t>
  </si>
  <si>
    <t>10.1016/j.jsp.2004.11.002</t>
  </si>
  <si>
    <t>900AP</t>
  </si>
  <si>
    <t>WOS:000227188100002</t>
  </si>
  <si>
    <t>Malykh, SB; Gindina, ED; Nadyseva, VV</t>
  </si>
  <si>
    <t>The nature of temperamental individual features in adolescence</t>
  </si>
  <si>
    <t>mono- and dizygotic twins; adolescents; individual differences; temperament; genotype; environment</t>
  </si>
  <si>
    <t>MACARTHUR LONGITUDINAL TWIN; INFANT BEHAVIOR RECORD; PERSONALITY QUESTIONNAIRE SCALES; DEVELOPMENTAL-GENETIC-ANALYSIS; REVISED STI-R; ENVIRONMENTAL-INFLUENCES; SENSATION SEEKING; ACTIVITY LEVEL; CONTINUITY; SIMILARITY</t>
  </si>
  <si>
    <t>As a part of Moscow Longitudinal Twin study analysis of genetic-environment influences. on interindividual variety in Russian adolescents temperamental features is carried out. 85 monozygotic and 64 dizygotic twin pairs 12-14 years old have taken part in this study. Results of genetic analysis (model fitting) shown significant genetic contribution in individual differences of social tempo, objective emotional sensitivity and social emotional sensitivity (by V.M. Rousalov).</t>
  </si>
  <si>
    <t>PIRAE, Lab Ageing Psychogenet, Moscow, Russia</t>
  </si>
  <si>
    <t>Malykh, SB (corresponding author), PIRAE, Lab Ageing Psychogenet, Moscow, Russia.</t>
  </si>
  <si>
    <t>Malykh, Sergey/ITT-3000-2023; Malykh, Sergey/I-3697-2013</t>
  </si>
  <si>
    <t>Malykh, Sergey/0000-0002-3786-7447; Malykh, Sergey/0000-0002-3786-7447</t>
  </si>
  <si>
    <t>39 DIMITROVA UL., 113095 MOSCOW, RUSSIA</t>
  </si>
  <si>
    <t>876NT</t>
  </si>
  <si>
    <t>WOS:000225504500004</t>
  </si>
  <si>
    <t>Hufton, NR; Elliott, JG; Illushin, L</t>
  </si>
  <si>
    <t>Teachers' beliefs about student motivation: similarities and differences across cultures</t>
  </si>
  <si>
    <t>COMPARATIVE EDUCATION</t>
  </si>
  <si>
    <t>SCHOOL; SOCIALIZATION; ADOLESCENTS; ACHIEVEMENT; ENGAGEMENT; EDUCATION; CHILDREN; RUSSIA; SOVIET; LIFE</t>
  </si>
  <si>
    <t>The opinions of 108 teachers, about what influenced adolescent students' motivation and de-motivation, were sought through interview, at sites in each of the UK, the USA and Russia. Teachers' opinions in all three milieux were found to concur - on the positive effects of: parental interest and involvement and parental dissatisfaction; partnership with parents; teacher-student relations; symbolic and material rewards; grades and marks; success in learning - and on the negative effects of some leisure pursuits and of potential post-school unemployment. However, the meaning to be attached to such concurrence is problematised by contextualising apparent agreement within significantly differing local arrangements for, and expectations of: partnership with parents; continuity and duration of teacher-student-parent relations; the development of teachers' professional learning from experience; the deployment of praise and criticism; the pedagogical use of assessment; and the deployment of out-of-school time. Amplifying effects of peer and community subcultures, on the influence of potential unemployment, were also found to differ between contexts. It is concluded that whilst points of concurrence in teachers' opinions are of undoubted interest for any general theory of motivation to learn in school, methods which explore the conceptual system and semantic structure of the background beliefs which inform the expressed opinions that respondents express are urgently needed. The paper argues that we need to be able to model the underlying expectations and constraints which lend structure and priority to the lived experience of being schooled.</t>
  </si>
  <si>
    <t>Univ Sunderland, Sch Educ &amp; Lifelong Learning, Sunderland SR6 0DD, England; Hertzen State Pedag Univ, Dept Gen Pedag, St Petersburg, Russia; St Petersburg State Univ, St Petersburg, Russia</t>
  </si>
  <si>
    <t>University of Sunderland; Herzen State Pedagogical University of Russia; Saint Petersburg State University</t>
  </si>
  <si>
    <t>Hufton, NR (corresponding author), Univ Sunderland, Sch Educ &amp; Lifelong Learning, David Goldman Bldg,St Peters Campus,St Peters Way, Sunderland SR6 0DD, England.</t>
  </si>
  <si>
    <t>Illushin, Leonid S./P-9665-2015</t>
  </si>
  <si>
    <t>Illushin, Leonid S./0000-0002-0962-1538</t>
  </si>
  <si>
    <t>CARFAX PUBLISHING</t>
  </si>
  <si>
    <t>BASINGSTOKE</t>
  </si>
  <si>
    <t>RANKINE RD, BASINGSTOKE RG24 8PR, HANTS, ENGLAND</t>
  </si>
  <si>
    <t>0305-0068</t>
  </si>
  <si>
    <t>COMP EDUC</t>
  </si>
  <si>
    <t>Comp. Educ.</t>
  </si>
  <si>
    <t>10.1080/0305006032000134427</t>
  </si>
  <si>
    <t>733LB</t>
  </si>
  <si>
    <t>WOS:000186000800009</t>
  </si>
  <si>
    <t>Gartstein, MA; Slobodskaya, HR; Kinsht, IA</t>
  </si>
  <si>
    <t>Cross-cultural differences in temperament in the first year of life: United States of America (US) and Russia</t>
  </si>
  <si>
    <t>BEHAVIOR; PERSONALITY; ADOLESCENTS; EMOTIONS; CHILD</t>
  </si>
  <si>
    <t>Cross-cultural differences in temperament were evaluated for Russian (N = 90) and US ( N = 90) samples of infants. Significant differences in levels of temperament characteristics, and the structure of temperament, were anticipated. Age and gender differences evaluated for the Russian sample were expected to be consistent with those reported for US infants. The Infant Behavior Questionnaire-Revised, a recently developed parent-report assessment tool, was utilised with both samples. Differences between these cultures were evaluated for 14 dimensions of temperament: activity level, smiling/laughter, fear, distress to limitations, duration of orienting, soothability, vocal reactivity, high and low intensity pleasure, falling reactivity, affiliation/cuddliness, perceptual sensitivity, sadness, and approach. Significant differences between Russian and US infants emerged for six of the IBQ-R scales. Parents of infants in the US reported higher levels of smiling/laughter, high and low intensity pleasure, perceptual sensitivity, and vocal reactivity, whereas Russian infants' scores were higher for distress to limitations. Correlation matrix comparison procedure and exploratory factor analysis indicated differences in the structure of temperament for the two cultural groups. Age differences observed for the Russian infants were generally consistent with those reported for a US sample; gender differences did not emerge in this study.</t>
  </si>
  <si>
    <t>Washington State Univ, Dept Psychol, Pullman, WA 99164 USA; Russian Acad Med Sci, State Res Inst Physiol, Siberian Branch, Novosibirsk, Russia</t>
  </si>
  <si>
    <t>Washington State University; Russian Academy of Sciences; Research Institute for Neurosciences &amp; Medicine; Russian Academy of Medical Sciences</t>
  </si>
  <si>
    <t>Gartstein, MA (corresponding author), Washington State Univ, Dept Psychol, POB 644820, Pullman, WA 99164 USA.</t>
  </si>
  <si>
    <t>gartstma@wsu.edu</t>
  </si>
  <si>
    <t>Slobodskaya, Helena R./B-3534-2012</t>
  </si>
  <si>
    <t>Slobodskaya, Helena R./0000-0003-2076-0691; Gartstein, Maria/0000-0002-5866-7751</t>
  </si>
  <si>
    <t>10.1080/01650250244000344</t>
  </si>
  <si>
    <t>690VM</t>
  </si>
  <si>
    <t>WOS:000183571200003</t>
  </si>
  <si>
    <t>Educational Motivation and Engagement: qualitative accounts from three countries</t>
  </si>
  <si>
    <t>BRITISH EDUCATIONAL RESEARCH JOURNAL</t>
  </si>
  <si>
    <t>ACADEMIC-ACHIEVEMENT; RUSSIAN EDUCATION; YOUNG-PEOPLE; SELF-CONCEPT; SCHOOL; PERESTROIKA; ATTITUDES; YOUTH</t>
  </si>
  <si>
    <t>This article extends and develops earlier survey studies by reporting findings from detailed interviews with adolescents in Sunderland, Kentucky and St Petersburg. The interviews sought to examine a number of key factors underpinning educational motivation and engagement, in particular, attitudes about schooling, self-evaluations of academic performance, patterns and rate of work at home and at school, reasons why education may be valuable and aspirations for the future. A number of reasons for the presence of high levels of English and American self-satisfaction, and lower Russian self-evaluations are presented. In line with the earlier studies, yet contrary to a widely held position, effort appeared to be emphasised more than ability in explaining differential performance. Differences in the meaning and understanding of such constructs are considered. The article then examines the important influence of peers, and teacher-pupil relationships, upon classroom behaviour and work rates. Differing perceptions as to the intrinsic and extrinsic value of education are explored. In conclusion, the implications for educational reform and attempts to raise educational achievement are considered.</t>
  </si>
  <si>
    <t>Univ Sunderland, Sch Educ, Sunderland SR2 7EE, Durham, England; Hertzen Univ, St Petersburg, Russia</t>
  </si>
  <si>
    <t>University of Sunderland; Herzen State Pedagogical University of Russia</t>
  </si>
  <si>
    <t>Hufton, NR (corresponding author), Univ Sunderland, Sch Educ, Hammerton Hall,Gray Rd, Sunderland SR2 7EE, Durham, England.</t>
  </si>
  <si>
    <t>0141-1926</t>
  </si>
  <si>
    <t>1469-3518</t>
  </si>
  <si>
    <t>BRIT EDUC RES J</t>
  </si>
  <si>
    <t>Br. Educ. Res. J.</t>
  </si>
  <si>
    <t>10.1080/01411920120122185</t>
  </si>
  <si>
    <t>540YM</t>
  </si>
  <si>
    <t>WOS:000174958500008</t>
  </si>
  <si>
    <t>Boehnke, K; Bergs-Winkels, D</t>
  </si>
  <si>
    <t>Juvenile delinquency under conditions of rapid social change</t>
  </si>
  <si>
    <t>SOCIOLOGICAL FORUM</t>
  </si>
  <si>
    <t>Article; Proceedings Paper</t>
  </si>
  <si>
    <t>24th International Congress of Applied Psychology</t>
  </si>
  <si>
    <t>AUG 09-14, 1998</t>
  </si>
  <si>
    <t>SAN FRANCISCO, CALIFORNIA</t>
  </si>
  <si>
    <t>juvenile delinquency; rapid social changed; nurturant parenting; multi-level analysis; eight-country study</t>
  </si>
  <si>
    <t>RIGHT-WING EXTREMISM; ADOLESCENTS; DIMENSIONS</t>
  </si>
  <si>
    <t>Increased juvenile delinquency can be seen as an indicator for a deteriorating social fabric under conditions of rapid social change. Criminological theories suggest, however, that such conditions do not per se produce delinquency. They force youth into prodelinquent leisure activities with peers, leading to an endorsement of delinquent behavior and offering the infrastructure for it. Resources acquired in family and public life, however, may, prevent youth from drifting into such prodelinquent leisure activities and indirectly' from delinquent behavior. Empirical tests of these hypotheses have to employ simultaneous analyses of societal-level and individual-level data. On the basis of an international, youth study, the paper undertakes such an analysis: In the years 1992-95, data from 42 independent samples of seventh graders from East and West Germany, Poland, Russia, Bulgaria, Slovakia, Hungary, Czechia, and Greece were surveyed. Data on deviant school behavior, delinquent drift, nurturant parenting, and subjective feelings of justice in public were obtained from 7282 thirteen- to fourteen-year-olds. Processes of rapid social change were incorporated as data on changes in GNP in the years proceeding the surveys. Analyses show that delinquent drift is a valid predictor of deviant school behavior only, on the individual level. The extent to which adolescents engage in prodelinquent peer activities depends more on the cultural context in which adolescents live than on their personal experience in the family and, and in public. Nurturant parenting does, however, covary negatively with deviant school behavior irrespective of level of analysis.</t>
  </si>
  <si>
    <t>Int Univ Bremen, Bremen, Germany; Univ Munster, D-4400 Munster, Germany</t>
  </si>
  <si>
    <t>Jacobs University; University of Munster</t>
  </si>
  <si>
    <t>Boehnke, K (corresponding author), Int Univ Bremen, Bremen, Germany.</t>
  </si>
  <si>
    <t>Boehnke, Klaus/HLX-5022-2023; Boehnke, Klaus/D-1980-2013</t>
  </si>
  <si>
    <t>Boehnke, Klaus/0000-0002-5435-4037</t>
  </si>
  <si>
    <t>KLUWER ACADEMIC/PLENUM PUBL</t>
  </si>
  <si>
    <t>233 SPRING ST, NEW YORK, NY 10013 USA</t>
  </si>
  <si>
    <t>0884-8971</t>
  </si>
  <si>
    <t>SOCIOL FORUM</t>
  </si>
  <si>
    <t>Sociol. Forum</t>
  </si>
  <si>
    <t>10.1023/A:1014541506828</t>
  </si>
  <si>
    <t>Conference Proceedings Citation Index - Social Science &amp; Humanities (CPCI-SSH); Social Science Citation Index (SSCI)</t>
  </si>
  <si>
    <t>546JP</t>
  </si>
  <si>
    <t>WOS:000175271200003</t>
  </si>
  <si>
    <t>[Anonymous]</t>
  </si>
  <si>
    <t>The Institute for the Development of Regional Education</t>
  </si>
  <si>
    <t>RUSSIAN EDUCATION AND SOCIETY</t>
  </si>
  <si>
    <t>The IRRO [Institute for the Development of Regional Education] was created in its new capacity based in the Sverdlovsk Oblast Teacher Refresher Institute, on 4 January 1993 (founded by the Department of Education of the Sverdlovsk Oblast Administration) for the purpose of supplying professional cadres for the regional program of educational development. Among institutions of supplementary professional-pedagogical education in Russia, the IRRO is nontraditional in structure. It is a system that retains the function of supplying continuous education of pedagogical workers on all levels and of all categories; it serves as a center that provides scientific-methodological, expert appraisal, and consultation services to educators, workers in the sphere of beginning (primary) professional education, and nonstate-run educational institutions, and it carries out scientific research work in the field of the sociology, economics, psychology, and the philosophy of education. The leading scientific-training subdivisions of the Institute are departments of educational programs and their departments and applied laboratories; and scientific research laboratories and divisions. The IRRO has branches in Nizhnii Tagil', Novoural'sk (Sverdlovsk-44),Polevskoe, and Kamensk-Ural'skoe. The Institute has considerably expanded its material-technical educational activity: school laboratories with a local network of IBM computers and a pilot scientific research computer laboratory with access to the international information network. Plans also call for the creation of a ''Media Education'' center based on the existing audiovisual complex GAUSS (flexible automated training-synthetic environment), The IRRO has a substantial creative scientific-methodological potential, employing one academician, fourteen doctors of science, forty-nine candidates of science, three honored teachers, and other highly qualified specialists. Through various forms of educational services, the institute offers every worker in the system of education the opportunity to choose his or her own path of professional growth: For upgrading qualifications-preparing for scheduled or nonscheduled certification (to pass the qualification examination), bringing one's knowledge up to date in order to work successfully under current conditions. For undergoing retraining: in the case of those who already have a higher education, acquiring additional education for a new pedagogical profession that does not constitute a regular part of the official list of higher pedagogical educational institutions; in the case of those who have a higher nonpedagogical education, acquiring a certificate enabling them to engage in pedagogical work with children and adolescents, For undergoing training, in the case of those who have a secondary specialized education, acquiring a general higher pedagogical education (for the system of primary professional education). In addition, the normative base for opening a graduate studies program has been prepared. The training is carried out on the basis of educational programs that are formulated by the IRRO's instructor-professorial staff to meet the needs of the territories and in accordance with the mandate of the founder, the Department of Education. The educational program has a three-level structure, and each of the levels is complete in its character. once the trainee finishes the level he is awarded the corresponding document (credential, certificate, or diploma). At the present time, five departments of the Institute are conducting training in accordance with nineteen educational programs that award a certificate. The IRRO's scientific research work accommodates regional educational strategy. -formulation of the national-regional component of the content of education (the ''Regionalization of Education'' project), a model and entire complex of the content and means of certifying pedagogical personnel (the ''Certification of Pedagogical Cadres'' project), and a system of preprofessional and professional pedagogical education (the ''Pedagogical Education'' project). Information on all types of educational services (training in accordance with basic and certification educational programs, consulting, seminars, internship, appraisal, reviewing, and so forth) can be obtained from the departments of the IRRO.</t>
  </si>
  <si>
    <t>M E SHARPE INC</t>
  </si>
  <si>
    <t>ARMONK</t>
  </si>
  <si>
    <t>80 BUSINESS PARK DR, ARMONK, NY 10504</t>
  </si>
  <si>
    <t>1060-9393</t>
  </si>
  <si>
    <t>RUSS EDUC SOC</t>
  </si>
  <si>
    <t>Russ. Educ. Soc.</t>
  </si>
  <si>
    <t>XJ301</t>
  </si>
  <si>
    <t>WOS:A1997XJ30100003</t>
  </si>
  <si>
    <t>SZAGUN, G; PAVLOV, VI</t>
  </si>
  <si>
    <t>ENVIRONMENTAL AWARENESS - A COMPARATIVE-STUDY OF GERMAN AND RUSSIAN ADOLESCENTS</t>
  </si>
  <si>
    <t>YOUTH &amp; SOCIETY</t>
  </si>
  <si>
    <t>ATTITUDES; KNOWLEDGE; FUTURE</t>
  </si>
  <si>
    <t>Six hundred ten German and 610 Russian adolescents in three age groups-12, 15, and 18 years-were given a questionnaire assessing their environmental awareness. In both nationalities, anxiety, sadness, and anger about environmental destruction were high, but hopelessness was rejected. Willingness to engage in pro-environmental behavior was also quite strong. German adolescents had stronger feelings and were more willing to engage in personal pro-environmental behavior than were Russians. However their level of environmental awareness decreased with age. Females of both nationalities had higher levels of environmental awareness than did males; this difference was more pronounced from age 15. Environmental feelings and behavioral tendencies were highly correlated. Differences between culture groups were explained in terms of different societal backgrounds.</t>
  </si>
  <si>
    <t>NOVOSIBIRSK STATE UNIV,NOVOSIBIRSK 630090,RUSSIA</t>
  </si>
  <si>
    <t>Novosibirsk State University</t>
  </si>
  <si>
    <t>SZAGUN, G (corresponding author), UNIV OLDENBURG,W-2900 OLDENBURG,GERMANY.</t>
  </si>
  <si>
    <t>SAGE PUBL INC</t>
  </si>
  <si>
    <t>2455 TELLER RD, THOUSAND OAKS, CA 91320</t>
  </si>
  <si>
    <t>0044-118X</t>
  </si>
  <si>
    <t>YOUTH SOC</t>
  </si>
  <si>
    <t>Youth Soc.</t>
  </si>
  <si>
    <t>10.1177/0044118X95027001006</t>
  </si>
  <si>
    <t>Social Issues; Social Sciences, Interdisciplinary; Sociology</t>
  </si>
  <si>
    <t>Social Issues; Social Sciences - Other Topics; Sociology</t>
  </si>
  <si>
    <t>RT463</t>
  </si>
  <si>
    <t>WOS:A1995RT46300006</t>
  </si>
  <si>
    <t>NARTOVABOCHAVER, SK</t>
  </si>
  <si>
    <t>2 KINDS OF MORAL SELF-ACTUALIZATION</t>
  </si>
  <si>
    <t>ALTRUISTIC BEHAVIOR; VALUE ORIENTATIONS; SELF-ACTUALIZATION; SELF-CONCEPT; DAILY ETHICS</t>
  </si>
  <si>
    <t>The combination of altrustic behavior and high achievement in individually significant practical activity is discussed. Russian scholars unlike their foreign colleagues tend to contrast moral motivation with achievement motivation. The present paper deals with the values of altruistic behavior and achievement behavior in adolescent self-awareness and its role in helping behavior. Sociometry and semantic differential technique were used. The results are discussed in terms of sex role behavior patterns and comparative aging and cultural approach.</t>
  </si>
  <si>
    <t>NARTOVABOCHAVER, SK (corresponding author), RUSSIAN CHILDRENS FDN,CHILDHOOD RES INST,MOSCOW,RUSSIA.</t>
  </si>
  <si>
    <t>Nartova-Bochaver, Sofya/H-2878-2013; Nartova-Bochaver, Sofya/M-9447-2016</t>
  </si>
  <si>
    <t>Nartova-Bochaver, Sofya/0000-0002-8061-4154; Nartova-Bochaver, Sofya/0000-0002-8061-4154</t>
  </si>
  <si>
    <t>ME092</t>
  </si>
  <si>
    <t>WOS:A1993ME09200003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</si>
</sst>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5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37</v>
      </c>
      <c r="AH2">
        <v>0</v>
      </c>
      <c r="AI2">
        <v>0</v>
      </c>
      <c r="AJ2">
        <v>0</v>
      </c>
      <c r="AK2">
        <v>0</v>
      </c>
      <c r="AL2" t="s">
        <v>87</v>
      </c>
      <c r="AM2" t="s">
        <v>88</v>
      </c>
      <c r="AN2" t="s">
        <v>89</v>
      </c>
      <c r="AO2" t="s">
        <v>90</v>
      </c>
      <c r="AP2" t="s">
        <v>91</v>
      </c>
      <c r="AQ2" t="s">
        <v>74</v>
      </c>
      <c r="AR2" t="s">
        <v>92</v>
      </c>
      <c r="AS2" t="s">
        <v>93</v>
      </c>
      <c r="AT2" t="s">
        <v>94</v>
      </c>
      <c r="AU2">
        <v>2023</v>
      </c>
      <c r="AV2">
        <v>30</v>
      </c>
      <c r="AW2">
        <v>3</v>
      </c>
      <c r="AX2" t="s">
        <v>74</v>
      </c>
      <c r="AY2" t="s">
        <v>74</v>
      </c>
      <c r="AZ2" t="s">
        <v>74</v>
      </c>
      <c r="BA2" t="s">
        <v>74</v>
      </c>
      <c r="BB2">
        <v>219</v>
      </c>
      <c r="BC2">
        <v>234</v>
      </c>
      <c r="BD2" t="s">
        <v>74</v>
      </c>
      <c r="BE2" t="s">
        <v>95</v>
      </c>
      <c r="BF2" t="str">
        <f>HYPERLINK("http://dx.doi.org/10.1177/09075682231182111","http://dx.doi.org/10.1177/09075682231182111")</f>
        <v>http://dx.doi.org/10.1177/09075682231182111</v>
      </c>
      <c r="BG2" t="s">
        <v>74</v>
      </c>
      <c r="BH2" t="s">
        <v>74</v>
      </c>
      <c r="BI2">
        <v>16</v>
      </c>
      <c r="BJ2" t="s">
        <v>96</v>
      </c>
      <c r="BK2" t="s">
        <v>97</v>
      </c>
      <c r="BL2" t="s">
        <v>98</v>
      </c>
      <c r="BM2" t="s">
        <v>99</v>
      </c>
      <c r="BN2" t="s">
        <v>74</v>
      </c>
      <c r="BO2" t="s">
        <v>100</v>
      </c>
      <c r="BP2" t="s">
        <v>74</v>
      </c>
      <c r="BQ2" t="s">
        <v>74</v>
      </c>
      <c r="BR2" t="s">
        <v>101</v>
      </c>
      <c r="BS2" t="s">
        <v>102</v>
      </c>
      <c r="BT2" t="str">
        <f>HYPERLINK("https%3A%2F%2Fwww.webofscience.com%2Fwos%2Fwoscc%2Ffull-record%2FWOS:001024170000002","View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107</v>
      </c>
      <c r="U3" t="s">
        <v>108</v>
      </c>
      <c r="V3" t="s">
        <v>109</v>
      </c>
      <c r="W3" t="s">
        <v>110</v>
      </c>
      <c r="X3" t="s">
        <v>111</v>
      </c>
      <c r="Y3" t="s">
        <v>112</v>
      </c>
      <c r="Z3" t="s">
        <v>113</v>
      </c>
      <c r="AA3" t="s">
        <v>114</v>
      </c>
      <c r="AB3" t="s">
        <v>115</v>
      </c>
      <c r="AC3" t="s">
        <v>74</v>
      </c>
      <c r="AD3" t="s">
        <v>74</v>
      </c>
      <c r="AE3" t="s">
        <v>74</v>
      </c>
      <c r="AF3" t="s">
        <v>74</v>
      </c>
      <c r="AG3">
        <v>92</v>
      </c>
      <c r="AH3">
        <v>0</v>
      </c>
      <c r="AI3">
        <v>0</v>
      </c>
      <c r="AJ3">
        <v>1</v>
      </c>
      <c r="AK3">
        <v>1</v>
      </c>
      <c r="AL3" t="s">
        <v>116</v>
      </c>
      <c r="AM3" t="s">
        <v>117</v>
      </c>
      <c r="AN3" t="s">
        <v>118</v>
      </c>
      <c r="AO3" t="s">
        <v>74</v>
      </c>
      <c r="AP3" t="s">
        <v>119</v>
      </c>
      <c r="AQ3" t="s">
        <v>74</v>
      </c>
      <c r="AR3" t="s">
        <v>120</v>
      </c>
      <c r="AS3" t="s">
        <v>121</v>
      </c>
      <c r="AT3" t="s">
        <v>122</v>
      </c>
      <c r="AU3">
        <v>2023</v>
      </c>
      <c r="AV3">
        <v>8</v>
      </c>
      <c r="AW3" t="s">
        <v>74</v>
      </c>
      <c r="AX3" t="s">
        <v>74</v>
      </c>
      <c r="AY3" t="s">
        <v>74</v>
      </c>
      <c r="AZ3" t="s">
        <v>74</v>
      </c>
      <c r="BA3" t="s">
        <v>74</v>
      </c>
      <c r="BB3" t="s">
        <v>74</v>
      </c>
      <c r="BC3" t="s">
        <v>74</v>
      </c>
      <c r="BD3">
        <v>1091562</v>
      </c>
      <c r="BE3" t="s">
        <v>123</v>
      </c>
      <c r="BF3" t="str">
        <f>HYPERLINK("http://dx.doi.org/10.3389/feduc.2023.1091562","http://dx.doi.org/10.3389/feduc.2023.1091562")</f>
        <v>http://dx.doi.org/10.3389/feduc.2023.1091562</v>
      </c>
      <c r="BG3" t="s">
        <v>74</v>
      </c>
      <c r="BH3" t="s">
        <v>74</v>
      </c>
      <c r="BI3">
        <v>13</v>
      </c>
      <c r="BJ3" t="s">
        <v>124</v>
      </c>
      <c r="BK3" t="s">
        <v>125</v>
      </c>
      <c r="BL3" t="s">
        <v>124</v>
      </c>
      <c r="BM3" t="s">
        <v>126</v>
      </c>
      <c r="BN3" t="s">
        <v>74</v>
      </c>
      <c r="BO3" t="s">
        <v>127</v>
      </c>
      <c r="BP3" t="s">
        <v>74</v>
      </c>
      <c r="BQ3" t="s">
        <v>74</v>
      </c>
      <c r="BR3" t="s">
        <v>101</v>
      </c>
      <c r="BS3" t="s">
        <v>128</v>
      </c>
      <c r="BT3" t="str">
        <f>HYPERLINK("https%3A%2F%2Fwww.webofscience.com%2Fwos%2Fwoscc%2Ffull-record%2FWOS:001041875100001","View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78</v>
      </c>
      <c r="N4" t="s">
        <v>133</v>
      </c>
      <c r="O4" t="s">
        <v>74</v>
      </c>
      <c r="P4" t="s">
        <v>74</v>
      </c>
      <c r="Q4" t="s">
        <v>74</v>
      </c>
      <c r="R4" t="s">
        <v>74</v>
      </c>
      <c r="S4" t="s">
        <v>74</v>
      </c>
      <c r="T4" t="s">
        <v>134</v>
      </c>
      <c r="U4" t="s">
        <v>135</v>
      </c>
      <c r="V4" t="s">
        <v>136</v>
      </c>
      <c r="W4" t="s">
        <v>137</v>
      </c>
      <c r="X4" t="s">
        <v>138</v>
      </c>
      <c r="Y4" t="s">
        <v>139</v>
      </c>
      <c r="Z4" t="s">
        <v>140</v>
      </c>
      <c r="AA4" t="s">
        <v>74</v>
      </c>
      <c r="AB4" t="s">
        <v>74</v>
      </c>
      <c r="AC4" t="s">
        <v>74</v>
      </c>
      <c r="AD4" t="s">
        <v>74</v>
      </c>
      <c r="AE4" t="s">
        <v>74</v>
      </c>
      <c r="AF4" t="s">
        <v>74</v>
      </c>
      <c r="AG4">
        <v>44</v>
      </c>
      <c r="AH4">
        <v>0</v>
      </c>
      <c r="AI4">
        <v>0</v>
      </c>
      <c r="AJ4">
        <v>2</v>
      </c>
      <c r="AK4">
        <v>2</v>
      </c>
      <c r="AL4" t="s">
        <v>141</v>
      </c>
      <c r="AM4" t="s">
        <v>142</v>
      </c>
      <c r="AN4" t="s">
        <v>143</v>
      </c>
      <c r="AO4" t="s">
        <v>144</v>
      </c>
      <c r="AP4" t="s">
        <v>145</v>
      </c>
      <c r="AQ4" t="s">
        <v>74</v>
      </c>
      <c r="AR4" t="s">
        <v>146</v>
      </c>
      <c r="AS4" t="s">
        <v>147</v>
      </c>
      <c r="AT4" t="s">
        <v>148</v>
      </c>
      <c r="AU4">
        <v>2023</v>
      </c>
      <c r="AV4" t="s">
        <v>74</v>
      </c>
      <c r="AW4" t="s">
        <v>74</v>
      </c>
      <c r="AX4" t="s">
        <v>74</v>
      </c>
      <c r="AY4" t="s">
        <v>74</v>
      </c>
      <c r="AZ4" t="s">
        <v>74</v>
      </c>
      <c r="BA4" t="s">
        <v>74</v>
      </c>
      <c r="BB4" t="s">
        <v>74</v>
      </c>
      <c r="BC4" t="s">
        <v>74</v>
      </c>
      <c r="BD4" t="s">
        <v>74</v>
      </c>
      <c r="BE4" t="s">
        <v>149</v>
      </c>
      <c r="BF4" t="str">
        <f>HYPERLINK("http://dx.doi.org/10.1080/14681366.2023.2225529","http://dx.doi.org/10.1080/14681366.2023.2225529")</f>
        <v>http://dx.doi.org/10.1080/14681366.2023.2225529</v>
      </c>
      <c r="BG4" t="s">
        <v>74</v>
      </c>
      <c r="BH4" t="s">
        <v>150</v>
      </c>
      <c r="BI4">
        <v>23</v>
      </c>
      <c r="BJ4" t="s">
        <v>124</v>
      </c>
      <c r="BK4" t="s">
        <v>125</v>
      </c>
      <c r="BL4" t="s">
        <v>124</v>
      </c>
      <c r="BM4" t="s">
        <v>151</v>
      </c>
      <c r="BN4" t="s">
        <v>74</v>
      </c>
      <c r="BO4" t="s">
        <v>100</v>
      </c>
      <c r="BP4" t="s">
        <v>74</v>
      </c>
      <c r="BQ4" t="s">
        <v>74</v>
      </c>
      <c r="BR4" t="s">
        <v>101</v>
      </c>
      <c r="BS4" t="s">
        <v>152</v>
      </c>
      <c r="BT4" t="str">
        <f>HYPERLINK("https%3A%2F%2Fwww.webofscience.com%2Fwos%2Fwoscc%2Ffull-record%2FWOS:001008612400001","View Full Record in Web of Science")</f>
        <v>View Full Record in Web of Science</v>
      </c>
    </row>
    <row r="5" spans="1:72" x14ac:dyDescent="0.25">
      <c r="A5" t="s">
        <v>72</v>
      </c>
      <c r="B5" t="s">
        <v>153</v>
      </c>
      <c r="C5" t="s">
        <v>74</v>
      </c>
      <c r="D5" t="s">
        <v>74</v>
      </c>
      <c r="E5" t="s">
        <v>74</v>
      </c>
      <c r="F5" t="s">
        <v>154</v>
      </c>
      <c r="G5" t="s">
        <v>74</v>
      </c>
      <c r="H5" t="s">
        <v>74</v>
      </c>
      <c r="I5" t="s">
        <v>155</v>
      </c>
      <c r="J5" t="s">
        <v>156</v>
      </c>
      <c r="K5" t="s">
        <v>74</v>
      </c>
      <c r="L5" t="s">
        <v>74</v>
      </c>
      <c r="M5" t="s">
        <v>78</v>
      </c>
      <c r="N5" t="s">
        <v>79</v>
      </c>
      <c r="O5" t="s">
        <v>74</v>
      </c>
      <c r="P5" t="s">
        <v>74</v>
      </c>
      <c r="Q5" t="s">
        <v>74</v>
      </c>
      <c r="R5" t="s">
        <v>74</v>
      </c>
      <c r="S5" t="s">
        <v>74</v>
      </c>
      <c r="T5" t="s">
        <v>157</v>
      </c>
      <c r="U5" t="s">
        <v>74</v>
      </c>
      <c r="V5" t="s">
        <v>158</v>
      </c>
      <c r="W5" t="s">
        <v>159</v>
      </c>
      <c r="X5" t="s">
        <v>160</v>
      </c>
      <c r="Y5" t="s">
        <v>161</v>
      </c>
      <c r="Z5" t="s">
        <v>162</v>
      </c>
      <c r="AA5" t="s">
        <v>74</v>
      </c>
      <c r="AB5" t="s">
        <v>74</v>
      </c>
      <c r="AC5" t="s">
        <v>74</v>
      </c>
      <c r="AD5" t="s">
        <v>74</v>
      </c>
      <c r="AE5" t="s">
        <v>74</v>
      </c>
      <c r="AF5" t="s">
        <v>74</v>
      </c>
      <c r="AG5">
        <v>60</v>
      </c>
      <c r="AH5">
        <v>0</v>
      </c>
      <c r="AI5">
        <v>0</v>
      </c>
      <c r="AJ5">
        <v>0</v>
      </c>
      <c r="AK5">
        <v>0</v>
      </c>
      <c r="AL5" t="s">
        <v>163</v>
      </c>
      <c r="AM5" t="s">
        <v>164</v>
      </c>
      <c r="AN5" t="s">
        <v>165</v>
      </c>
      <c r="AO5" t="s">
        <v>166</v>
      </c>
      <c r="AP5" t="s">
        <v>74</v>
      </c>
      <c r="AQ5" t="s">
        <v>74</v>
      </c>
      <c r="AR5" t="s">
        <v>167</v>
      </c>
      <c r="AS5" t="s">
        <v>168</v>
      </c>
      <c r="AT5" t="s">
        <v>169</v>
      </c>
      <c r="AU5">
        <v>2023</v>
      </c>
      <c r="AV5">
        <v>37</v>
      </c>
      <c r="AW5">
        <v>1</v>
      </c>
      <c r="AX5" t="s">
        <v>74</v>
      </c>
      <c r="AY5" t="s">
        <v>74</v>
      </c>
      <c r="AZ5" t="s">
        <v>74</v>
      </c>
      <c r="BA5" t="s">
        <v>74</v>
      </c>
      <c r="BB5">
        <v>23</v>
      </c>
      <c r="BC5">
        <v>48</v>
      </c>
      <c r="BD5" t="s">
        <v>74</v>
      </c>
      <c r="BE5" t="s">
        <v>170</v>
      </c>
      <c r="BF5" t="str">
        <f>HYPERLINK("http://dx.doi.org/10.54272/sach.2023.v37n1a2","http://dx.doi.org/10.54272/sach.2023.v37n1a2")</f>
        <v>http://dx.doi.org/10.54272/sach.2023.v37n1a2</v>
      </c>
      <c r="BG5" t="s">
        <v>74</v>
      </c>
      <c r="BH5" t="s">
        <v>74</v>
      </c>
      <c r="BI5">
        <v>26</v>
      </c>
      <c r="BJ5" t="s">
        <v>171</v>
      </c>
      <c r="BK5" t="s">
        <v>125</v>
      </c>
      <c r="BL5" t="s">
        <v>171</v>
      </c>
      <c r="BM5" t="s">
        <v>172</v>
      </c>
      <c r="BN5" t="s">
        <v>74</v>
      </c>
      <c r="BO5" t="s">
        <v>74</v>
      </c>
      <c r="BP5" t="s">
        <v>74</v>
      </c>
      <c r="BQ5" t="s">
        <v>74</v>
      </c>
      <c r="BR5" t="s">
        <v>101</v>
      </c>
      <c r="BS5" t="s">
        <v>173</v>
      </c>
      <c r="BT5" t="str">
        <f>HYPERLINK("https%3A%2F%2Fwww.webofscience.com%2Fwos%2Fwoscc%2Ffull-record%2FWOS:001050538700003","View Full Record in Web of Science")</f>
        <v>View Full Record in Web of Science</v>
      </c>
    </row>
    <row r="6" spans="1:72" x14ac:dyDescent="0.25">
      <c r="A6" t="s">
        <v>72</v>
      </c>
      <c r="B6" t="s">
        <v>174</v>
      </c>
      <c r="C6" t="s">
        <v>74</v>
      </c>
      <c r="D6" t="s">
        <v>74</v>
      </c>
      <c r="E6" t="s">
        <v>74</v>
      </c>
      <c r="F6" t="s">
        <v>175</v>
      </c>
      <c r="G6" t="s">
        <v>74</v>
      </c>
      <c r="H6" t="s">
        <v>74</v>
      </c>
      <c r="I6" t="s">
        <v>176</v>
      </c>
      <c r="J6" t="s">
        <v>177</v>
      </c>
      <c r="K6" t="s">
        <v>74</v>
      </c>
      <c r="L6" t="s">
        <v>74</v>
      </c>
      <c r="M6" t="s">
        <v>78</v>
      </c>
      <c r="N6" t="s">
        <v>79</v>
      </c>
      <c r="O6" t="s">
        <v>74</v>
      </c>
      <c r="P6" t="s">
        <v>74</v>
      </c>
      <c r="Q6" t="s">
        <v>74</v>
      </c>
      <c r="R6" t="s">
        <v>74</v>
      </c>
      <c r="S6" t="s">
        <v>74</v>
      </c>
      <c r="T6" t="s">
        <v>178</v>
      </c>
      <c r="U6" t="s">
        <v>179</v>
      </c>
      <c r="V6" t="s">
        <v>180</v>
      </c>
      <c r="W6" t="s">
        <v>181</v>
      </c>
      <c r="X6" t="s">
        <v>182</v>
      </c>
      <c r="Y6" t="s">
        <v>183</v>
      </c>
      <c r="Z6" t="s">
        <v>184</v>
      </c>
      <c r="AA6" t="s">
        <v>74</v>
      </c>
      <c r="AB6" t="s">
        <v>185</v>
      </c>
      <c r="AC6" t="s">
        <v>74</v>
      </c>
      <c r="AD6" t="s">
        <v>74</v>
      </c>
      <c r="AE6" t="s">
        <v>74</v>
      </c>
      <c r="AF6" t="s">
        <v>74</v>
      </c>
      <c r="AG6">
        <v>76</v>
      </c>
      <c r="AH6">
        <v>0</v>
      </c>
      <c r="AI6">
        <v>0</v>
      </c>
      <c r="AJ6">
        <v>0</v>
      </c>
      <c r="AK6">
        <v>0</v>
      </c>
      <c r="AL6" t="s">
        <v>186</v>
      </c>
      <c r="AM6" t="s">
        <v>187</v>
      </c>
      <c r="AN6" t="s">
        <v>188</v>
      </c>
      <c r="AO6" t="s">
        <v>189</v>
      </c>
      <c r="AP6" t="s">
        <v>74</v>
      </c>
      <c r="AQ6" t="s">
        <v>74</v>
      </c>
      <c r="AR6" t="s">
        <v>190</v>
      </c>
      <c r="AS6" t="s">
        <v>191</v>
      </c>
      <c r="AT6" t="s">
        <v>74</v>
      </c>
      <c r="AU6">
        <v>2023</v>
      </c>
      <c r="AV6" t="s">
        <v>74</v>
      </c>
      <c r="AW6">
        <v>2</v>
      </c>
      <c r="AX6" t="s">
        <v>74</v>
      </c>
      <c r="AY6" t="s">
        <v>74</v>
      </c>
      <c r="AZ6" t="s">
        <v>74</v>
      </c>
      <c r="BA6" t="s">
        <v>74</v>
      </c>
      <c r="BB6">
        <v>70</v>
      </c>
      <c r="BC6">
        <v>100</v>
      </c>
      <c r="BD6" t="s">
        <v>74</v>
      </c>
      <c r="BE6" t="s">
        <v>192</v>
      </c>
      <c r="BF6" t="str">
        <f>HYPERLINK("http://dx.doi.org/10.17323/1814-9545-2023-2-70-100","http://dx.doi.org/10.17323/1814-9545-2023-2-70-100")</f>
        <v>http://dx.doi.org/10.17323/1814-9545-2023-2-70-100</v>
      </c>
      <c r="BG6" t="s">
        <v>74</v>
      </c>
      <c r="BH6" t="s">
        <v>74</v>
      </c>
      <c r="BI6">
        <v>31</v>
      </c>
      <c r="BJ6" t="s">
        <v>193</v>
      </c>
      <c r="BK6" t="s">
        <v>125</v>
      </c>
      <c r="BL6" t="s">
        <v>124</v>
      </c>
      <c r="BM6" t="s">
        <v>194</v>
      </c>
      <c r="BN6" t="s">
        <v>74</v>
      </c>
      <c r="BO6" t="s">
        <v>127</v>
      </c>
      <c r="BP6" t="s">
        <v>74</v>
      </c>
      <c r="BQ6" t="s">
        <v>74</v>
      </c>
      <c r="BR6" t="s">
        <v>101</v>
      </c>
      <c r="BS6" t="s">
        <v>195</v>
      </c>
      <c r="BT6" t="str">
        <f>HYPERLINK("https%3A%2F%2Fwww.webofscience.com%2Fwos%2Fwoscc%2Ffull-record%2FWOS:001025467900003","View Full Record in Web of Science")</f>
        <v>View Full Record in Web of Science</v>
      </c>
    </row>
    <row r="7" spans="1:72" x14ac:dyDescent="0.25">
      <c r="A7" t="s">
        <v>72</v>
      </c>
      <c r="B7" t="s">
        <v>196</v>
      </c>
      <c r="C7" t="s">
        <v>74</v>
      </c>
      <c r="D7" t="s">
        <v>74</v>
      </c>
      <c r="E7" t="s">
        <v>74</v>
      </c>
      <c r="F7" t="s">
        <v>197</v>
      </c>
      <c r="G7" t="s">
        <v>74</v>
      </c>
      <c r="H7" t="s">
        <v>74</v>
      </c>
      <c r="I7" t="s">
        <v>198</v>
      </c>
      <c r="J7" t="s">
        <v>199</v>
      </c>
      <c r="K7" t="s">
        <v>74</v>
      </c>
      <c r="L7" t="s">
        <v>74</v>
      </c>
      <c r="M7" t="s">
        <v>78</v>
      </c>
      <c r="N7" t="s">
        <v>79</v>
      </c>
      <c r="O7" t="s">
        <v>74</v>
      </c>
      <c r="P7" t="s">
        <v>74</v>
      </c>
      <c r="Q7" t="s">
        <v>74</v>
      </c>
      <c r="R7" t="s">
        <v>74</v>
      </c>
      <c r="S7" t="s">
        <v>74</v>
      </c>
      <c r="T7" t="s">
        <v>200</v>
      </c>
      <c r="U7" t="s">
        <v>201</v>
      </c>
      <c r="V7" t="s">
        <v>202</v>
      </c>
      <c r="W7" t="s">
        <v>203</v>
      </c>
      <c r="X7" t="s">
        <v>204</v>
      </c>
      <c r="Y7" t="s">
        <v>205</v>
      </c>
      <c r="Z7" t="s">
        <v>206</v>
      </c>
      <c r="AA7" t="s">
        <v>74</v>
      </c>
      <c r="AB7" t="s">
        <v>207</v>
      </c>
      <c r="AC7" t="s">
        <v>208</v>
      </c>
      <c r="AD7" t="s">
        <v>209</v>
      </c>
      <c r="AE7" t="s">
        <v>210</v>
      </c>
      <c r="AF7" t="s">
        <v>74</v>
      </c>
      <c r="AG7">
        <v>57</v>
      </c>
      <c r="AH7">
        <v>0</v>
      </c>
      <c r="AI7">
        <v>0</v>
      </c>
      <c r="AJ7">
        <v>5</v>
      </c>
      <c r="AK7">
        <v>5</v>
      </c>
      <c r="AL7" t="s">
        <v>211</v>
      </c>
      <c r="AM7" t="s">
        <v>212</v>
      </c>
      <c r="AN7" t="s">
        <v>213</v>
      </c>
      <c r="AO7" t="s">
        <v>214</v>
      </c>
      <c r="AP7" t="s">
        <v>215</v>
      </c>
      <c r="AQ7" t="s">
        <v>74</v>
      </c>
      <c r="AR7" t="s">
        <v>216</v>
      </c>
      <c r="AS7" t="s">
        <v>217</v>
      </c>
      <c r="AT7" t="s">
        <v>74</v>
      </c>
      <c r="AU7">
        <v>2023</v>
      </c>
      <c r="AV7">
        <v>48</v>
      </c>
      <c r="AW7" t="s">
        <v>74</v>
      </c>
      <c r="AX7" t="s">
        <v>74</v>
      </c>
      <c r="AY7" t="s">
        <v>74</v>
      </c>
      <c r="AZ7" t="s">
        <v>74</v>
      </c>
      <c r="BA7" t="s">
        <v>74</v>
      </c>
      <c r="BB7" t="s">
        <v>74</v>
      </c>
      <c r="BC7" t="s">
        <v>74</v>
      </c>
      <c r="BD7" t="s">
        <v>74</v>
      </c>
      <c r="BE7" t="s">
        <v>218</v>
      </c>
      <c r="BF7" t="str">
        <f>HYPERLINK("http://dx.doi.org/10.12765/CPoS-2023-16","http://dx.doi.org/10.12765/CPoS-2023-16")</f>
        <v>http://dx.doi.org/10.12765/CPoS-2023-16</v>
      </c>
      <c r="BG7" t="s">
        <v>74</v>
      </c>
      <c r="BH7" t="s">
        <v>74</v>
      </c>
      <c r="BI7">
        <v>31</v>
      </c>
      <c r="BJ7" t="s">
        <v>219</v>
      </c>
      <c r="BK7" t="s">
        <v>125</v>
      </c>
      <c r="BL7" t="s">
        <v>219</v>
      </c>
      <c r="BM7" t="s">
        <v>220</v>
      </c>
      <c r="BN7" t="s">
        <v>74</v>
      </c>
      <c r="BO7" t="s">
        <v>221</v>
      </c>
      <c r="BP7" t="s">
        <v>74</v>
      </c>
      <c r="BQ7" t="s">
        <v>74</v>
      </c>
      <c r="BR7" t="s">
        <v>101</v>
      </c>
      <c r="BS7" t="s">
        <v>222</v>
      </c>
      <c r="BT7" t="str">
        <f>HYPERLINK("https%3A%2F%2Fwww.webofscience.com%2Fwos%2Fwoscc%2Ffull-record%2FWOS:001048255000001","View Full Record in Web of Science")</f>
        <v>View Full Record in Web of Science</v>
      </c>
    </row>
    <row r="8" spans="1:72" x14ac:dyDescent="0.25">
      <c r="A8" t="s">
        <v>72</v>
      </c>
      <c r="B8" t="s">
        <v>223</v>
      </c>
      <c r="C8" t="s">
        <v>74</v>
      </c>
      <c r="D8" t="s">
        <v>74</v>
      </c>
      <c r="E8" t="s">
        <v>74</v>
      </c>
      <c r="F8" t="s">
        <v>224</v>
      </c>
      <c r="G8" t="s">
        <v>74</v>
      </c>
      <c r="H8" t="s">
        <v>74</v>
      </c>
      <c r="I8" t="s">
        <v>225</v>
      </c>
      <c r="J8" t="s">
        <v>226</v>
      </c>
      <c r="K8" t="s">
        <v>74</v>
      </c>
      <c r="L8" t="s">
        <v>74</v>
      </c>
      <c r="M8" t="s">
        <v>227</v>
      </c>
      <c r="N8" t="s">
        <v>79</v>
      </c>
      <c r="O8" t="s">
        <v>74</v>
      </c>
      <c r="P8" t="s">
        <v>74</v>
      </c>
      <c r="Q8" t="s">
        <v>74</v>
      </c>
      <c r="R8" t="s">
        <v>74</v>
      </c>
      <c r="S8" t="s">
        <v>74</v>
      </c>
      <c r="T8" t="s">
        <v>228</v>
      </c>
      <c r="U8" t="s">
        <v>229</v>
      </c>
      <c r="V8" t="s">
        <v>230</v>
      </c>
      <c r="W8" t="s">
        <v>231</v>
      </c>
      <c r="X8" t="s">
        <v>232</v>
      </c>
      <c r="Y8" t="s">
        <v>233</v>
      </c>
      <c r="Z8" t="s">
        <v>234</v>
      </c>
      <c r="AA8" t="s">
        <v>74</v>
      </c>
      <c r="AB8" t="s">
        <v>74</v>
      </c>
      <c r="AC8" t="s">
        <v>235</v>
      </c>
      <c r="AD8" t="s">
        <v>236</v>
      </c>
      <c r="AE8" t="s">
        <v>237</v>
      </c>
      <c r="AF8" t="s">
        <v>74</v>
      </c>
      <c r="AG8">
        <v>72</v>
      </c>
      <c r="AH8">
        <v>0</v>
      </c>
      <c r="AI8">
        <v>0</v>
      </c>
      <c r="AJ8">
        <v>1</v>
      </c>
      <c r="AK8">
        <v>1</v>
      </c>
      <c r="AL8" t="s">
        <v>238</v>
      </c>
      <c r="AM8" t="s">
        <v>187</v>
      </c>
      <c r="AN8" t="s">
        <v>239</v>
      </c>
      <c r="AO8" t="s">
        <v>240</v>
      </c>
      <c r="AP8" t="s">
        <v>241</v>
      </c>
      <c r="AQ8" t="s">
        <v>74</v>
      </c>
      <c r="AR8" t="s">
        <v>242</v>
      </c>
      <c r="AS8" t="s">
        <v>243</v>
      </c>
      <c r="AT8" t="s">
        <v>74</v>
      </c>
      <c r="AU8">
        <v>2023</v>
      </c>
      <c r="AV8">
        <v>14</v>
      </c>
      <c r="AW8">
        <v>2</v>
      </c>
      <c r="AX8" t="s">
        <v>74</v>
      </c>
      <c r="AY8" t="s">
        <v>74</v>
      </c>
      <c r="AZ8" t="s">
        <v>74</v>
      </c>
      <c r="BA8" t="s">
        <v>74</v>
      </c>
      <c r="BB8">
        <v>9</v>
      </c>
      <c r="BC8">
        <v>27</v>
      </c>
      <c r="BD8" t="s">
        <v>74</v>
      </c>
      <c r="BE8" t="s">
        <v>244</v>
      </c>
      <c r="BF8" t="str">
        <f>HYPERLINK("http://dx.doi.org/10.17759/sps.2023140202","http://dx.doi.org/10.17759/sps.2023140202")</f>
        <v>http://dx.doi.org/10.17759/sps.2023140202</v>
      </c>
      <c r="BG8" t="s">
        <v>74</v>
      </c>
      <c r="BH8" t="s">
        <v>74</v>
      </c>
      <c r="BI8">
        <v>19</v>
      </c>
      <c r="BJ8" t="s">
        <v>245</v>
      </c>
      <c r="BK8" t="s">
        <v>125</v>
      </c>
      <c r="BL8" t="s">
        <v>246</v>
      </c>
      <c r="BM8" t="s">
        <v>247</v>
      </c>
      <c r="BN8" t="s">
        <v>74</v>
      </c>
      <c r="BO8" t="s">
        <v>127</v>
      </c>
      <c r="BP8" t="s">
        <v>74</v>
      </c>
      <c r="BQ8" t="s">
        <v>74</v>
      </c>
      <c r="BR8" t="s">
        <v>101</v>
      </c>
      <c r="BS8" t="s">
        <v>248</v>
      </c>
      <c r="BT8" t="str">
        <f>HYPERLINK("https%3A%2F%2Fwww.webofscience.com%2Fwos%2Fwoscc%2Ffull-record%2FWOS:001030693800002","View Full Record in Web of Science")</f>
        <v>View Full Record in Web of Science</v>
      </c>
    </row>
    <row r="9" spans="1:72" x14ac:dyDescent="0.25">
      <c r="A9" t="s">
        <v>72</v>
      </c>
      <c r="B9" t="s">
        <v>249</v>
      </c>
      <c r="C9" t="s">
        <v>74</v>
      </c>
      <c r="D9" t="s">
        <v>74</v>
      </c>
      <c r="E9" t="s">
        <v>74</v>
      </c>
      <c r="F9" t="s">
        <v>250</v>
      </c>
      <c r="G9" t="s">
        <v>74</v>
      </c>
      <c r="H9" t="s">
        <v>74</v>
      </c>
      <c r="I9" t="s">
        <v>251</v>
      </c>
      <c r="J9" t="s">
        <v>252</v>
      </c>
      <c r="K9" t="s">
        <v>74</v>
      </c>
      <c r="L9" t="s">
        <v>74</v>
      </c>
      <c r="M9" t="s">
        <v>78</v>
      </c>
      <c r="N9" t="s">
        <v>79</v>
      </c>
      <c r="O9" t="s">
        <v>74</v>
      </c>
      <c r="P9" t="s">
        <v>74</v>
      </c>
      <c r="Q9" t="s">
        <v>74</v>
      </c>
      <c r="R9" t="s">
        <v>74</v>
      </c>
      <c r="S9" t="s">
        <v>74</v>
      </c>
      <c r="T9" t="s">
        <v>253</v>
      </c>
      <c r="U9" t="s">
        <v>74</v>
      </c>
      <c r="V9" t="s">
        <v>254</v>
      </c>
      <c r="W9" t="s">
        <v>255</v>
      </c>
      <c r="X9" t="s">
        <v>256</v>
      </c>
      <c r="Y9" t="s">
        <v>257</v>
      </c>
      <c r="Z9" t="s">
        <v>258</v>
      </c>
      <c r="AA9" t="s">
        <v>74</v>
      </c>
      <c r="AB9" t="s">
        <v>74</v>
      </c>
      <c r="AC9" t="s">
        <v>74</v>
      </c>
      <c r="AD9" t="s">
        <v>74</v>
      </c>
      <c r="AE9" t="s">
        <v>74</v>
      </c>
      <c r="AF9" t="s">
        <v>74</v>
      </c>
      <c r="AG9">
        <v>22</v>
      </c>
      <c r="AH9">
        <v>0</v>
      </c>
      <c r="AI9">
        <v>0</v>
      </c>
      <c r="AJ9">
        <v>1</v>
      </c>
      <c r="AK9">
        <v>1</v>
      </c>
      <c r="AL9" t="s">
        <v>259</v>
      </c>
      <c r="AM9" t="s">
        <v>260</v>
      </c>
      <c r="AN9" t="s">
        <v>261</v>
      </c>
      <c r="AO9" t="s">
        <v>262</v>
      </c>
      <c r="AP9" t="s">
        <v>263</v>
      </c>
      <c r="AQ9" t="s">
        <v>74</v>
      </c>
      <c r="AR9" t="s">
        <v>264</v>
      </c>
      <c r="AS9" t="s">
        <v>265</v>
      </c>
      <c r="AT9" t="s">
        <v>266</v>
      </c>
      <c r="AU9">
        <v>2023</v>
      </c>
      <c r="AV9">
        <v>31</v>
      </c>
      <c r="AW9">
        <v>1</v>
      </c>
      <c r="AX9" t="s">
        <v>74</v>
      </c>
      <c r="AY9" t="s">
        <v>74</v>
      </c>
      <c r="AZ9" t="s">
        <v>74</v>
      </c>
      <c r="BA9" t="s">
        <v>74</v>
      </c>
      <c r="BB9">
        <v>107</v>
      </c>
      <c r="BC9">
        <v>122</v>
      </c>
      <c r="BD9" t="s">
        <v>74</v>
      </c>
      <c r="BE9" t="s">
        <v>267</v>
      </c>
      <c r="BF9" t="str">
        <f>HYPERLINK("http://dx.doi.org/10.15507/2413-1407.122.031.202301.107-122","http://dx.doi.org/10.15507/2413-1407.122.031.202301.107-122")</f>
        <v>http://dx.doi.org/10.15507/2413-1407.122.031.202301.107-122</v>
      </c>
      <c r="BG9" t="s">
        <v>74</v>
      </c>
      <c r="BH9" t="s">
        <v>74</v>
      </c>
      <c r="BI9">
        <v>16</v>
      </c>
      <c r="BJ9" t="s">
        <v>268</v>
      </c>
      <c r="BK9" t="s">
        <v>125</v>
      </c>
      <c r="BL9" t="s">
        <v>269</v>
      </c>
      <c r="BM9" t="s">
        <v>270</v>
      </c>
      <c r="BN9" t="s">
        <v>74</v>
      </c>
      <c r="BO9" t="s">
        <v>127</v>
      </c>
      <c r="BP9" t="s">
        <v>74</v>
      </c>
      <c r="BQ9" t="s">
        <v>74</v>
      </c>
      <c r="BR9" t="s">
        <v>101</v>
      </c>
      <c r="BS9" t="s">
        <v>271</v>
      </c>
      <c r="BT9" t="str">
        <f>HYPERLINK("https%3A%2F%2Fwww.webofscience.com%2Fwos%2Fwoscc%2Ffull-record%2FWOS:001004225200005","View Full Record in Web of Science")</f>
        <v>View Full Record in Web of Science</v>
      </c>
    </row>
    <row r="10" spans="1:72" x14ac:dyDescent="0.25">
      <c r="A10" t="s">
        <v>72</v>
      </c>
      <c r="B10" t="s">
        <v>272</v>
      </c>
      <c r="C10" t="s">
        <v>74</v>
      </c>
      <c r="D10" t="s">
        <v>74</v>
      </c>
      <c r="E10" t="s">
        <v>74</v>
      </c>
      <c r="F10" t="s">
        <v>273</v>
      </c>
      <c r="G10" t="s">
        <v>74</v>
      </c>
      <c r="H10" t="s">
        <v>74</v>
      </c>
      <c r="I10" t="s">
        <v>274</v>
      </c>
      <c r="J10" t="s">
        <v>275</v>
      </c>
      <c r="K10" t="s">
        <v>74</v>
      </c>
      <c r="L10" t="s">
        <v>74</v>
      </c>
      <c r="M10" t="s">
        <v>227</v>
      </c>
      <c r="N10" t="s">
        <v>79</v>
      </c>
      <c r="O10" t="s">
        <v>74</v>
      </c>
      <c r="P10" t="s">
        <v>74</v>
      </c>
      <c r="Q10" t="s">
        <v>74</v>
      </c>
      <c r="R10" t="s">
        <v>74</v>
      </c>
      <c r="S10" t="s">
        <v>74</v>
      </c>
      <c r="T10" t="s">
        <v>276</v>
      </c>
      <c r="U10" t="s">
        <v>74</v>
      </c>
      <c r="V10" t="s">
        <v>277</v>
      </c>
      <c r="W10" t="s">
        <v>278</v>
      </c>
      <c r="X10" t="s">
        <v>279</v>
      </c>
      <c r="Y10" t="s">
        <v>280</v>
      </c>
      <c r="Z10" t="s">
        <v>74</v>
      </c>
      <c r="AA10" t="s">
        <v>74</v>
      </c>
      <c r="AB10" t="s">
        <v>74</v>
      </c>
      <c r="AC10" t="s">
        <v>74</v>
      </c>
      <c r="AD10" t="s">
        <v>74</v>
      </c>
      <c r="AE10" t="s">
        <v>74</v>
      </c>
      <c r="AF10" t="s">
        <v>74</v>
      </c>
      <c r="AG10">
        <v>30</v>
      </c>
      <c r="AH10">
        <v>0</v>
      </c>
      <c r="AI10">
        <v>0</v>
      </c>
      <c r="AJ10">
        <v>0</v>
      </c>
      <c r="AK10">
        <v>0</v>
      </c>
      <c r="AL10" t="s">
        <v>281</v>
      </c>
      <c r="AM10" t="s">
        <v>187</v>
      </c>
      <c r="AN10" t="s">
        <v>282</v>
      </c>
      <c r="AO10" t="s">
        <v>283</v>
      </c>
      <c r="AP10" t="s">
        <v>74</v>
      </c>
      <c r="AQ10" t="s">
        <v>74</v>
      </c>
      <c r="AR10" t="s">
        <v>284</v>
      </c>
      <c r="AS10" t="s">
        <v>285</v>
      </c>
      <c r="AT10" t="s">
        <v>74</v>
      </c>
      <c r="AU10">
        <v>2023</v>
      </c>
      <c r="AV10">
        <v>69</v>
      </c>
      <c r="AW10">
        <v>1</v>
      </c>
      <c r="AX10" t="s">
        <v>74</v>
      </c>
      <c r="AY10" t="s">
        <v>74</v>
      </c>
      <c r="AZ10" t="s">
        <v>74</v>
      </c>
      <c r="BA10" t="s">
        <v>74</v>
      </c>
      <c r="BB10">
        <v>27</v>
      </c>
      <c r="BC10" t="s">
        <v>286</v>
      </c>
      <c r="BD10" t="s">
        <v>74</v>
      </c>
      <c r="BE10" t="s">
        <v>74</v>
      </c>
      <c r="BF10" t="s">
        <v>74</v>
      </c>
      <c r="BG10" t="s">
        <v>74</v>
      </c>
      <c r="BH10" t="s">
        <v>74</v>
      </c>
      <c r="BI10">
        <v>15</v>
      </c>
      <c r="BJ10" t="s">
        <v>287</v>
      </c>
      <c r="BK10" t="s">
        <v>97</v>
      </c>
      <c r="BL10" t="s">
        <v>246</v>
      </c>
      <c r="BM10" t="s">
        <v>288</v>
      </c>
      <c r="BN10" t="s">
        <v>74</v>
      </c>
      <c r="BO10" t="s">
        <v>74</v>
      </c>
      <c r="BP10" t="s">
        <v>74</v>
      </c>
      <c r="BQ10" t="s">
        <v>74</v>
      </c>
      <c r="BR10" t="s">
        <v>101</v>
      </c>
      <c r="BS10" t="s">
        <v>289</v>
      </c>
      <c r="BT10" t="str">
        <f>HYPERLINK("https%3A%2F%2Fwww.webofscience.com%2Fwos%2Fwoscc%2Ffull-record%2FWOS:001044350900003","View Full Record in Web of Science")</f>
        <v>View Full Record in Web of Science</v>
      </c>
    </row>
    <row r="11" spans="1:72" x14ac:dyDescent="0.25">
      <c r="A11" t="s">
        <v>72</v>
      </c>
      <c r="B11" t="s">
        <v>290</v>
      </c>
      <c r="C11" t="s">
        <v>74</v>
      </c>
      <c r="D11" t="s">
        <v>74</v>
      </c>
      <c r="E11" t="s">
        <v>74</v>
      </c>
      <c r="F11" t="s">
        <v>291</v>
      </c>
      <c r="G11" t="s">
        <v>74</v>
      </c>
      <c r="H11" t="s">
        <v>74</v>
      </c>
      <c r="I11" t="s">
        <v>292</v>
      </c>
      <c r="J11" t="s">
        <v>177</v>
      </c>
      <c r="K11" t="s">
        <v>74</v>
      </c>
      <c r="L11" t="s">
        <v>74</v>
      </c>
      <c r="M11" t="s">
        <v>227</v>
      </c>
      <c r="N11" t="s">
        <v>79</v>
      </c>
      <c r="O11" t="s">
        <v>74</v>
      </c>
      <c r="P11" t="s">
        <v>74</v>
      </c>
      <c r="Q11" t="s">
        <v>74</v>
      </c>
      <c r="R11" t="s">
        <v>74</v>
      </c>
      <c r="S11" t="s">
        <v>74</v>
      </c>
      <c r="T11" t="s">
        <v>293</v>
      </c>
      <c r="U11" t="s">
        <v>294</v>
      </c>
      <c r="V11" t="s">
        <v>295</v>
      </c>
      <c r="W11" t="s">
        <v>296</v>
      </c>
      <c r="X11" t="s">
        <v>297</v>
      </c>
      <c r="Y11" t="s">
        <v>298</v>
      </c>
      <c r="Z11" t="s">
        <v>299</v>
      </c>
      <c r="AA11" t="s">
        <v>300</v>
      </c>
      <c r="AB11" t="s">
        <v>301</v>
      </c>
      <c r="AC11" t="s">
        <v>74</v>
      </c>
      <c r="AD11" t="s">
        <v>74</v>
      </c>
      <c r="AE11" t="s">
        <v>74</v>
      </c>
      <c r="AF11" t="s">
        <v>74</v>
      </c>
      <c r="AG11">
        <v>60</v>
      </c>
      <c r="AH11">
        <v>0</v>
      </c>
      <c r="AI11">
        <v>0</v>
      </c>
      <c r="AJ11">
        <v>1</v>
      </c>
      <c r="AK11">
        <v>1</v>
      </c>
      <c r="AL11" t="s">
        <v>186</v>
      </c>
      <c r="AM11" t="s">
        <v>187</v>
      </c>
      <c r="AN11" t="s">
        <v>188</v>
      </c>
      <c r="AO11" t="s">
        <v>189</v>
      </c>
      <c r="AP11" t="s">
        <v>74</v>
      </c>
      <c r="AQ11" t="s">
        <v>74</v>
      </c>
      <c r="AR11" t="s">
        <v>190</v>
      </c>
      <c r="AS11" t="s">
        <v>191</v>
      </c>
      <c r="AT11" t="s">
        <v>74</v>
      </c>
      <c r="AU11">
        <v>2023</v>
      </c>
      <c r="AV11" t="s">
        <v>74</v>
      </c>
      <c r="AW11">
        <v>1</v>
      </c>
      <c r="AX11" t="s">
        <v>74</v>
      </c>
      <c r="AY11" t="s">
        <v>74</v>
      </c>
      <c r="AZ11" t="s">
        <v>74</v>
      </c>
      <c r="BA11" t="s">
        <v>74</v>
      </c>
      <c r="BB11">
        <v>126</v>
      </c>
      <c r="BC11">
        <v>160</v>
      </c>
      <c r="BD11" t="s">
        <v>74</v>
      </c>
      <c r="BE11" t="s">
        <v>302</v>
      </c>
      <c r="BF11" t="str">
        <f>HYPERLINK("http://dx.doi.org/10.17323/1814-9545-2023-1-126-160","http://dx.doi.org/10.17323/1814-9545-2023-1-126-160")</f>
        <v>http://dx.doi.org/10.17323/1814-9545-2023-1-126-160</v>
      </c>
      <c r="BG11" t="s">
        <v>74</v>
      </c>
      <c r="BH11" t="s">
        <v>74</v>
      </c>
      <c r="BI11">
        <v>35</v>
      </c>
      <c r="BJ11" t="s">
        <v>193</v>
      </c>
      <c r="BK11" t="s">
        <v>125</v>
      </c>
      <c r="BL11" t="s">
        <v>124</v>
      </c>
      <c r="BM11" t="s">
        <v>303</v>
      </c>
      <c r="BN11" t="s">
        <v>74</v>
      </c>
      <c r="BO11" t="s">
        <v>127</v>
      </c>
      <c r="BP11" t="s">
        <v>74</v>
      </c>
      <c r="BQ11" t="s">
        <v>74</v>
      </c>
      <c r="BR11" t="s">
        <v>101</v>
      </c>
      <c r="BS11" t="s">
        <v>304</v>
      </c>
      <c r="BT11" t="str">
        <f>HYPERLINK("https%3A%2F%2Fwww.webofscience.com%2Fwos%2Fwoscc%2Ffull-record%2FWOS:001004226000004","View Full Record in Web of Science")</f>
        <v>View Full Record in Web of Science</v>
      </c>
    </row>
    <row r="12" spans="1:72" x14ac:dyDescent="0.25">
      <c r="A12" t="s">
        <v>72</v>
      </c>
      <c r="B12" t="s">
        <v>305</v>
      </c>
      <c r="C12" t="s">
        <v>74</v>
      </c>
      <c r="D12" t="s">
        <v>74</v>
      </c>
      <c r="E12" t="s">
        <v>74</v>
      </c>
      <c r="F12" t="s">
        <v>306</v>
      </c>
      <c r="G12" t="s">
        <v>74</v>
      </c>
      <c r="H12" t="s">
        <v>74</v>
      </c>
      <c r="I12" t="s">
        <v>307</v>
      </c>
      <c r="J12" t="s">
        <v>308</v>
      </c>
      <c r="K12" t="s">
        <v>74</v>
      </c>
      <c r="L12" t="s">
        <v>74</v>
      </c>
      <c r="M12" t="s">
        <v>78</v>
      </c>
      <c r="N12" t="s">
        <v>79</v>
      </c>
      <c r="O12" t="s">
        <v>74</v>
      </c>
      <c r="P12" t="s">
        <v>74</v>
      </c>
      <c r="Q12" t="s">
        <v>74</v>
      </c>
      <c r="R12" t="s">
        <v>74</v>
      </c>
      <c r="S12" t="s">
        <v>74</v>
      </c>
      <c r="T12" t="s">
        <v>309</v>
      </c>
      <c r="U12" t="s">
        <v>310</v>
      </c>
      <c r="V12" t="s">
        <v>311</v>
      </c>
      <c r="W12" t="s">
        <v>74</v>
      </c>
      <c r="X12" t="s">
        <v>74</v>
      </c>
      <c r="Y12" t="s">
        <v>74</v>
      </c>
      <c r="Z12" t="s">
        <v>312</v>
      </c>
      <c r="AA12" t="s">
        <v>74</v>
      </c>
      <c r="AB12" t="s">
        <v>74</v>
      </c>
      <c r="AC12" t="s">
        <v>313</v>
      </c>
      <c r="AD12" t="s">
        <v>314</v>
      </c>
      <c r="AE12" t="s">
        <v>315</v>
      </c>
      <c r="AF12" t="s">
        <v>74</v>
      </c>
      <c r="AG12">
        <v>32</v>
      </c>
      <c r="AH12">
        <v>0</v>
      </c>
      <c r="AI12">
        <v>0</v>
      </c>
      <c r="AJ12">
        <v>0</v>
      </c>
      <c r="AK12">
        <v>0</v>
      </c>
      <c r="AL12" t="s">
        <v>316</v>
      </c>
      <c r="AM12" t="s">
        <v>317</v>
      </c>
      <c r="AN12" t="s">
        <v>318</v>
      </c>
      <c r="AO12" t="s">
        <v>319</v>
      </c>
      <c r="AP12" t="s">
        <v>320</v>
      </c>
      <c r="AQ12" t="s">
        <v>74</v>
      </c>
      <c r="AR12" t="s">
        <v>321</v>
      </c>
      <c r="AS12" t="s">
        <v>322</v>
      </c>
      <c r="AT12" t="s">
        <v>74</v>
      </c>
      <c r="AU12">
        <v>2023</v>
      </c>
      <c r="AV12">
        <v>16</v>
      </c>
      <c r="AW12">
        <v>1</v>
      </c>
      <c r="AX12" t="s">
        <v>74</v>
      </c>
      <c r="AY12" t="s">
        <v>74</v>
      </c>
      <c r="AZ12" t="s">
        <v>74</v>
      </c>
      <c r="BA12" t="s">
        <v>74</v>
      </c>
      <c r="BB12">
        <v>55</v>
      </c>
      <c r="BC12">
        <v>67</v>
      </c>
      <c r="BD12" t="s">
        <v>74</v>
      </c>
      <c r="BE12" t="s">
        <v>323</v>
      </c>
      <c r="BF12" t="str">
        <f>HYPERLINK("http://dx.doi.org/10.15838/esc.2023.1.85.3","http://dx.doi.org/10.15838/esc.2023.1.85.3")</f>
        <v>http://dx.doi.org/10.15838/esc.2023.1.85.3</v>
      </c>
      <c r="BG12" t="s">
        <v>74</v>
      </c>
      <c r="BH12" t="s">
        <v>74</v>
      </c>
      <c r="BI12">
        <v>13</v>
      </c>
      <c r="BJ12" t="s">
        <v>324</v>
      </c>
      <c r="BK12" t="s">
        <v>125</v>
      </c>
      <c r="BL12" t="s">
        <v>325</v>
      </c>
      <c r="BM12" t="s">
        <v>326</v>
      </c>
      <c r="BN12" t="s">
        <v>74</v>
      </c>
      <c r="BO12" t="s">
        <v>127</v>
      </c>
      <c r="BP12" t="s">
        <v>74</v>
      </c>
      <c r="BQ12" t="s">
        <v>74</v>
      </c>
      <c r="BR12" t="s">
        <v>101</v>
      </c>
      <c r="BS12" t="s">
        <v>327</v>
      </c>
      <c r="BT12" t="str">
        <f>HYPERLINK("https%3A%2F%2Fwww.webofscience.com%2Fwos%2Fwoscc%2Ffull-record%2FWOS:000988339900003","View Full Record in Web of Science")</f>
        <v>View Full Record in Web of Science</v>
      </c>
    </row>
    <row r="13" spans="1:72" x14ac:dyDescent="0.25">
      <c r="A13" t="s">
        <v>72</v>
      </c>
      <c r="B13" t="s">
        <v>328</v>
      </c>
      <c r="C13" t="s">
        <v>74</v>
      </c>
      <c r="D13" t="s">
        <v>74</v>
      </c>
      <c r="E13" t="s">
        <v>74</v>
      </c>
      <c r="F13" t="s">
        <v>329</v>
      </c>
      <c r="G13" t="s">
        <v>74</v>
      </c>
      <c r="H13" t="s">
        <v>74</v>
      </c>
      <c r="I13" t="s">
        <v>330</v>
      </c>
      <c r="J13" t="s">
        <v>331</v>
      </c>
      <c r="K13" t="s">
        <v>74</v>
      </c>
      <c r="L13" t="s">
        <v>74</v>
      </c>
      <c r="M13" t="s">
        <v>78</v>
      </c>
      <c r="N13" t="s">
        <v>79</v>
      </c>
      <c r="O13" t="s">
        <v>74</v>
      </c>
      <c r="P13" t="s">
        <v>74</v>
      </c>
      <c r="Q13" t="s">
        <v>74</v>
      </c>
      <c r="R13" t="s">
        <v>74</v>
      </c>
      <c r="S13" t="s">
        <v>74</v>
      </c>
      <c r="T13" t="s">
        <v>332</v>
      </c>
      <c r="U13" t="s">
        <v>333</v>
      </c>
      <c r="V13" t="s">
        <v>334</v>
      </c>
      <c r="W13" t="s">
        <v>335</v>
      </c>
      <c r="X13" t="s">
        <v>336</v>
      </c>
      <c r="Y13" t="s">
        <v>337</v>
      </c>
      <c r="Z13" t="s">
        <v>338</v>
      </c>
      <c r="AA13" t="s">
        <v>339</v>
      </c>
      <c r="AB13" t="s">
        <v>340</v>
      </c>
      <c r="AC13" t="s">
        <v>341</v>
      </c>
      <c r="AD13" t="s">
        <v>342</v>
      </c>
      <c r="AE13" t="s">
        <v>343</v>
      </c>
      <c r="AF13" t="s">
        <v>74</v>
      </c>
      <c r="AG13">
        <v>51</v>
      </c>
      <c r="AH13">
        <v>4</v>
      </c>
      <c r="AI13">
        <v>4</v>
      </c>
      <c r="AJ13">
        <v>3</v>
      </c>
      <c r="AK13">
        <v>12</v>
      </c>
      <c r="AL13" t="s">
        <v>116</v>
      </c>
      <c r="AM13" t="s">
        <v>117</v>
      </c>
      <c r="AN13" t="s">
        <v>118</v>
      </c>
      <c r="AO13" t="s">
        <v>344</v>
      </c>
      <c r="AP13" t="s">
        <v>74</v>
      </c>
      <c r="AQ13" t="s">
        <v>74</v>
      </c>
      <c r="AR13" t="s">
        <v>345</v>
      </c>
      <c r="AS13" t="s">
        <v>346</v>
      </c>
      <c r="AT13" t="s">
        <v>347</v>
      </c>
      <c r="AU13">
        <v>2022</v>
      </c>
      <c r="AV13">
        <v>13</v>
      </c>
      <c r="AW13" t="s">
        <v>74</v>
      </c>
      <c r="AX13" t="s">
        <v>74</v>
      </c>
      <c r="AY13" t="s">
        <v>74</v>
      </c>
      <c r="AZ13" t="s">
        <v>74</v>
      </c>
      <c r="BA13" t="s">
        <v>74</v>
      </c>
      <c r="BB13" t="s">
        <v>74</v>
      </c>
      <c r="BC13" t="s">
        <v>74</v>
      </c>
      <c r="BD13">
        <v>1051152</v>
      </c>
      <c r="BE13" t="s">
        <v>348</v>
      </c>
      <c r="BF13" t="str">
        <f>HYPERLINK("http://dx.doi.org/10.3389/fpsyg.2022.1051152","http://dx.doi.org/10.3389/fpsyg.2022.1051152")</f>
        <v>http://dx.doi.org/10.3389/fpsyg.2022.1051152</v>
      </c>
      <c r="BG13" t="s">
        <v>74</v>
      </c>
      <c r="BH13" t="s">
        <v>74</v>
      </c>
      <c r="BI13">
        <v>9</v>
      </c>
      <c r="BJ13" t="s">
        <v>349</v>
      </c>
      <c r="BK13" t="s">
        <v>97</v>
      </c>
      <c r="BL13" t="s">
        <v>246</v>
      </c>
      <c r="BM13" t="s">
        <v>350</v>
      </c>
      <c r="BN13">
        <v>36544444</v>
      </c>
      <c r="BO13" t="s">
        <v>221</v>
      </c>
      <c r="BP13" t="s">
        <v>74</v>
      </c>
      <c r="BQ13" t="s">
        <v>74</v>
      </c>
      <c r="BR13" t="s">
        <v>101</v>
      </c>
      <c r="BS13" t="s">
        <v>351</v>
      </c>
      <c r="BT13" t="str">
        <f>HYPERLINK("https%3A%2F%2Fwww.webofscience.com%2Fwos%2Fwoscc%2Ffull-record%2FWOS:000899696600001","View Full Record in Web of Science")</f>
        <v>View Full Record in Web of Science</v>
      </c>
    </row>
    <row r="14" spans="1:72" x14ac:dyDescent="0.25">
      <c r="A14" t="s">
        <v>72</v>
      </c>
      <c r="B14" t="s">
        <v>352</v>
      </c>
      <c r="C14" t="s">
        <v>74</v>
      </c>
      <c r="D14" t="s">
        <v>74</v>
      </c>
      <c r="E14" t="s">
        <v>74</v>
      </c>
      <c r="F14" t="s">
        <v>353</v>
      </c>
      <c r="G14" t="s">
        <v>74</v>
      </c>
      <c r="H14" t="s">
        <v>74</v>
      </c>
      <c r="I14" t="s">
        <v>354</v>
      </c>
      <c r="J14" t="s">
        <v>355</v>
      </c>
      <c r="K14" t="s">
        <v>74</v>
      </c>
      <c r="L14" t="s">
        <v>74</v>
      </c>
      <c r="M14" t="s">
        <v>227</v>
      </c>
      <c r="N14" t="s">
        <v>79</v>
      </c>
      <c r="O14" t="s">
        <v>74</v>
      </c>
      <c r="P14" t="s">
        <v>74</v>
      </c>
      <c r="Q14" t="s">
        <v>74</v>
      </c>
      <c r="R14" t="s">
        <v>74</v>
      </c>
      <c r="S14" t="s">
        <v>74</v>
      </c>
      <c r="T14" t="s">
        <v>356</v>
      </c>
      <c r="U14" t="s">
        <v>74</v>
      </c>
      <c r="V14" t="s">
        <v>357</v>
      </c>
      <c r="W14" t="s">
        <v>358</v>
      </c>
      <c r="X14" t="s">
        <v>74</v>
      </c>
      <c r="Y14" t="s">
        <v>359</v>
      </c>
      <c r="Z14" t="s">
        <v>360</v>
      </c>
      <c r="AA14" t="s">
        <v>74</v>
      </c>
      <c r="AB14" t="s">
        <v>74</v>
      </c>
      <c r="AC14" t="s">
        <v>74</v>
      </c>
      <c r="AD14" t="s">
        <v>74</v>
      </c>
      <c r="AE14" t="s">
        <v>74</v>
      </c>
      <c r="AF14" t="s">
        <v>74</v>
      </c>
      <c r="AG14">
        <v>43</v>
      </c>
      <c r="AH14">
        <v>0</v>
      </c>
      <c r="AI14">
        <v>0</v>
      </c>
      <c r="AJ14">
        <v>0</v>
      </c>
      <c r="AK14">
        <v>0</v>
      </c>
      <c r="AL14" t="s">
        <v>361</v>
      </c>
      <c r="AM14" t="s">
        <v>362</v>
      </c>
      <c r="AN14" t="s">
        <v>363</v>
      </c>
      <c r="AO14" t="s">
        <v>364</v>
      </c>
      <c r="AP14" t="s">
        <v>365</v>
      </c>
      <c r="AQ14" t="s">
        <v>74</v>
      </c>
      <c r="AR14" t="s">
        <v>366</v>
      </c>
      <c r="AS14" t="s">
        <v>367</v>
      </c>
      <c r="AT14" t="s">
        <v>368</v>
      </c>
      <c r="AU14">
        <v>2022</v>
      </c>
      <c r="AV14">
        <v>80</v>
      </c>
      <c r="AW14" t="s">
        <v>74</v>
      </c>
      <c r="AX14" t="s">
        <v>74</v>
      </c>
      <c r="AY14" t="s">
        <v>74</v>
      </c>
      <c r="AZ14" t="s">
        <v>74</v>
      </c>
      <c r="BA14" t="s">
        <v>74</v>
      </c>
      <c r="BB14">
        <v>85</v>
      </c>
      <c r="BC14">
        <v>112</v>
      </c>
      <c r="BD14" t="s">
        <v>74</v>
      </c>
      <c r="BE14" t="s">
        <v>369</v>
      </c>
      <c r="BF14" t="str">
        <f>HYPERLINK("http://dx.doi.org/10.17223/19986645/80/5","http://dx.doi.org/10.17223/19986645/80/5")</f>
        <v>http://dx.doi.org/10.17223/19986645/80/5</v>
      </c>
      <c r="BG14" t="s">
        <v>74</v>
      </c>
      <c r="BH14" t="s">
        <v>74</v>
      </c>
      <c r="BI14">
        <v>28</v>
      </c>
      <c r="BJ14" t="s">
        <v>370</v>
      </c>
      <c r="BK14" t="s">
        <v>125</v>
      </c>
      <c r="BL14" t="s">
        <v>371</v>
      </c>
      <c r="BM14" t="s">
        <v>372</v>
      </c>
      <c r="BN14" t="s">
        <v>74</v>
      </c>
      <c r="BO14" t="s">
        <v>74</v>
      </c>
      <c r="BP14" t="s">
        <v>74</v>
      </c>
      <c r="BQ14" t="s">
        <v>74</v>
      </c>
      <c r="BR14" t="s">
        <v>101</v>
      </c>
      <c r="BS14" t="s">
        <v>373</v>
      </c>
      <c r="BT14" t="str">
        <f>HYPERLINK("https%3A%2F%2Fwww.webofscience.com%2Fwos%2Fwoscc%2Ffull-record%2FWOS:000916156900005","View Full Record in Web of Science")</f>
        <v>View Full Record in Web of Science</v>
      </c>
    </row>
    <row r="15" spans="1:72" x14ac:dyDescent="0.25">
      <c r="A15" t="s">
        <v>72</v>
      </c>
      <c r="B15" t="s">
        <v>374</v>
      </c>
      <c r="C15" t="s">
        <v>74</v>
      </c>
      <c r="D15" t="s">
        <v>74</v>
      </c>
      <c r="E15" t="s">
        <v>74</v>
      </c>
      <c r="F15" t="s">
        <v>375</v>
      </c>
      <c r="G15" t="s">
        <v>74</v>
      </c>
      <c r="H15" t="s">
        <v>74</v>
      </c>
      <c r="I15" t="s">
        <v>376</v>
      </c>
      <c r="J15" t="s">
        <v>377</v>
      </c>
      <c r="K15" t="s">
        <v>74</v>
      </c>
      <c r="L15" t="s">
        <v>74</v>
      </c>
      <c r="M15" t="s">
        <v>227</v>
      </c>
      <c r="N15" t="s">
        <v>79</v>
      </c>
      <c r="O15" t="s">
        <v>74</v>
      </c>
      <c r="P15" t="s">
        <v>74</v>
      </c>
      <c r="Q15" t="s">
        <v>74</v>
      </c>
      <c r="R15" t="s">
        <v>74</v>
      </c>
      <c r="S15" t="s">
        <v>74</v>
      </c>
      <c r="T15" t="s">
        <v>378</v>
      </c>
      <c r="U15" t="s">
        <v>74</v>
      </c>
      <c r="V15" t="s">
        <v>379</v>
      </c>
      <c r="W15" t="s">
        <v>380</v>
      </c>
      <c r="X15" t="s">
        <v>381</v>
      </c>
      <c r="Y15" t="s">
        <v>382</v>
      </c>
      <c r="Z15" t="s">
        <v>383</v>
      </c>
      <c r="AA15" t="s">
        <v>74</v>
      </c>
      <c r="AB15" t="s">
        <v>74</v>
      </c>
      <c r="AC15" t="s">
        <v>74</v>
      </c>
      <c r="AD15" t="s">
        <v>74</v>
      </c>
      <c r="AE15" t="s">
        <v>74</v>
      </c>
      <c r="AF15" t="s">
        <v>74</v>
      </c>
      <c r="AG15">
        <v>17</v>
      </c>
      <c r="AH15">
        <v>0</v>
      </c>
      <c r="AI15">
        <v>0</v>
      </c>
      <c r="AJ15">
        <v>0</v>
      </c>
      <c r="AK15">
        <v>0</v>
      </c>
      <c r="AL15" t="s">
        <v>384</v>
      </c>
      <c r="AM15" t="s">
        <v>187</v>
      </c>
      <c r="AN15" t="s">
        <v>385</v>
      </c>
      <c r="AO15" t="s">
        <v>386</v>
      </c>
      <c r="AP15" t="s">
        <v>74</v>
      </c>
      <c r="AQ15" t="s">
        <v>74</v>
      </c>
      <c r="AR15" t="s">
        <v>387</v>
      </c>
      <c r="AS15" t="s">
        <v>388</v>
      </c>
      <c r="AT15" t="s">
        <v>368</v>
      </c>
      <c r="AU15">
        <v>2022</v>
      </c>
      <c r="AV15">
        <v>66</v>
      </c>
      <c r="AW15" t="s">
        <v>74</v>
      </c>
      <c r="AX15" t="s">
        <v>74</v>
      </c>
      <c r="AY15" t="s">
        <v>74</v>
      </c>
      <c r="AZ15" t="s">
        <v>74</v>
      </c>
      <c r="BA15" t="s">
        <v>74</v>
      </c>
      <c r="BB15">
        <v>134</v>
      </c>
      <c r="BC15">
        <v>147</v>
      </c>
      <c r="BD15" t="s">
        <v>74</v>
      </c>
      <c r="BE15" t="s">
        <v>389</v>
      </c>
      <c r="BF15" t="str">
        <f>HYPERLINK("http://dx.doi.org/10.37816/2073-9567-2022-66-134-147","http://dx.doi.org/10.37816/2073-9567-2022-66-134-147")</f>
        <v>http://dx.doi.org/10.37816/2073-9567-2022-66-134-147</v>
      </c>
      <c r="BG15" t="s">
        <v>74</v>
      </c>
      <c r="BH15" t="s">
        <v>74</v>
      </c>
      <c r="BI15">
        <v>14</v>
      </c>
      <c r="BJ15" t="s">
        <v>390</v>
      </c>
      <c r="BK15" t="s">
        <v>125</v>
      </c>
      <c r="BL15" t="s">
        <v>391</v>
      </c>
      <c r="BM15" t="s">
        <v>392</v>
      </c>
      <c r="BN15" t="s">
        <v>74</v>
      </c>
      <c r="BO15" t="s">
        <v>127</v>
      </c>
      <c r="BP15" t="s">
        <v>74</v>
      </c>
      <c r="BQ15" t="s">
        <v>74</v>
      </c>
      <c r="BR15" t="s">
        <v>101</v>
      </c>
      <c r="BS15" t="s">
        <v>393</v>
      </c>
      <c r="BT15" t="str">
        <f>HYPERLINK("https%3A%2F%2Fwww.webofscience.com%2Fwos%2Fwoscc%2Ffull-record%2FWOS:000972466000010","View Full Record in Web of Science")</f>
        <v>View Full Record in Web of Science</v>
      </c>
    </row>
    <row r="16" spans="1:72" x14ac:dyDescent="0.25">
      <c r="A16" t="s">
        <v>72</v>
      </c>
      <c r="B16" t="s">
        <v>394</v>
      </c>
      <c r="C16" t="s">
        <v>74</v>
      </c>
      <c r="D16" t="s">
        <v>74</v>
      </c>
      <c r="E16" t="s">
        <v>74</v>
      </c>
      <c r="F16" t="s">
        <v>395</v>
      </c>
      <c r="G16" t="s">
        <v>74</v>
      </c>
      <c r="H16" t="s">
        <v>74</v>
      </c>
      <c r="I16" t="s">
        <v>396</v>
      </c>
      <c r="J16" t="s">
        <v>331</v>
      </c>
      <c r="K16" t="s">
        <v>74</v>
      </c>
      <c r="L16" t="s">
        <v>74</v>
      </c>
      <c r="M16" t="s">
        <v>78</v>
      </c>
      <c r="N16" t="s">
        <v>79</v>
      </c>
      <c r="O16" t="s">
        <v>74</v>
      </c>
      <c r="P16" t="s">
        <v>74</v>
      </c>
      <c r="Q16" t="s">
        <v>74</v>
      </c>
      <c r="R16" t="s">
        <v>74</v>
      </c>
      <c r="S16" t="s">
        <v>74</v>
      </c>
      <c r="T16" t="s">
        <v>397</v>
      </c>
      <c r="U16" t="s">
        <v>398</v>
      </c>
      <c r="V16" t="s">
        <v>399</v>
      </c>
      <c r="W16" t="s">
        <v>400</v>
      </c>
      <c r="X16" t="s">
        <v>401</v>
      </c>
      <c r="Y16" t="s">
        <v>402</v>
      </c>
      <c r="Z16" t="s">
        <v>403</v>
      </c>
      <c r="AA16" t="s">
        <v>74</v>
      </c>
      <c r="AB16" t="s">
        <v>74</v>
      </c>
      <c r="AC16" t="s">
        <v>74</v>
      </c>
      <c r="AD16" t="s">
        <v>74</v>
      </c>
      <c r="AE16" t="s">
        <v>74</v>
      </c>
      <c r="AF16" t="s">
        <v>74</v>
      </c>
      <c r="AG16">
        <v>52</v>
      </c>
      <c r="AH16">
        <v>2</v>
      </c>
      <c r="AI16">
        <v>2</v>
      </c>
      <c r="AJ16">
        <v>1</v>
      </c>
      <c r="AK16">
        <v>6</v>
      </c>
      <c r="AL16" t="s">
        <v>116</v>
      </c>
      <c r="AM16" t="s">
        <v>117</v>
      </c>
      <c r="AN16" t="s">
        <v>118</v>
      </c>
      <c r="AO16" t="s">
        <v>344</v>
      </c>
      <c r="AP16" t="s">
        <v>74</v>
      </c>
      <c r="AQ16" t="s">
        <v>74</v>
      </c>
      <c r="AR16" t="s">
        <v>345</v>
      </c>
      <c r="AS16" t="s">
        <v>346</v>
      </c>
      <c r="AT16" t="s">
        <v>404</v>
      </c>
      <c r="AU16">
        <v>2022</v>
      </c>
      <c r="AV16">
        <v>13</v>
      </c>
      <c r="AW16" t="s">
        <v>74</v>
      </c>
      <c r="AX16" t="s">
        <v>74</v>
      </c>
      <c r="AY16" t="s">
        <v>74</v>
      </c>
      <c r="AZ16" t="s">
        <v>74</v>
      </c>
      <c r="BA16" t="s">
        <v>74</v>
      </c>
      <c r="BB16" t="s">
        <v>74</v>
      </c>
      <c r="BC16" t="s">
        <v>74</v>
      </c>
      <c r="BD16">
        <v>995232</v>
      </c>
      <c r="BE16" t="s">
        <v>405</v>
      </c>
      <c r="BF16" t="str">
        <f>HYPERLINK("http://dx.doi.org/10.3389/fpsyg.2022.995232","http://dx.doi.org/10.3389/fpsyg.2022.995232")</f>
        <v>http://dx.doi.org/10.3389/fpsyg.2022.995232</v>
      </c>
      <c r="BG16" t="s">
        <v>74</v>
      </c>
      <c r="BH16" t="s">
        <v>74</v>
      </c>
      <c r="BI16">
        <v>12</v>
      </c>
      <c r="BJ16" t="s">
        <v>349</v>
      </c>
      <c r="BK16" t="s">
        <v>97</v>
      </c>
      <c r="BL16" t="s">
        <v>246</v>
      </c>
      <c r="BM16" t="s">
        <v>406</v>
      </c>
      <c r="BN16">
        <v>36405186</v>
      </c>
      <c r="BO16" t="s">
        <v>407</v>
      </c>
      <c r="BP16" t="s">
        <v>74</v>
      </c>
      <c r="BQ16" t="s">
        <v>74</v>
      </c>
      <c r="BR16" t="s">
        <v>101</v>
      </c>
      <c r="BS16" t="s">
        <v>408</v>
      </c>
      <c r="BT16" t="str">
        <f>HYPERLINK("https%3A%2F%2Fwww.webofscience.com%2Fwos%2Fwoscc%2Ffull-record%2FWOS:000886595600001","View Full Record in Web of Science")</f>
        <v>View Full Record in Web of Science</v>
      </c>
    </row>
    <row r="17" spans="1:72" x14ac:dyDescent="0.25">
      <c r="A17" t="s">
        <v>72</v>
      </c>
      <c r="B17" t="s">
        <v>409</v>
      </c>
      <c r="C17" t="s">
        <v>74</v>
      </c>
      <c r="D17" t="s">
        <v>74</v>
      </c>
      <c r="E17" t="s">
        <v>74</v>
      </c>
      <c r="F17" t="s">
        <v>410</v>
      </c>
      <c r="G17" t="s">
        <v>74</v>
      </c>
      <c r="H17" t="s">
        <v>74</v>
      </c>
      <c r="I17" t="s">
        <v>411</v>
      </c>
      <c r="J17" t="s">
        <v>412</v>
      </c>
      <c r="K17" t="s">
        <v>74</v>
      </c>
      <c r="L17" t="s">
        <v>74</v>
      </c>
      <c r="M17" t="s">
        <v>78</v>
      </c>
      <c r="N17" t="s">
        <v>79</v>
      </c>
      <c r="O17" t="s">
        <v>74</v>
      </c>
      <c r="P17" t="s">
        <v>74</v>
      </c>
      <c r="Q17" t="s">
        <v>74</v>
      </c>
      <c r="R17" t="s">
        <v>74</v>
      </c>
      <c r="S17" t="s">
        <v>74</v>
      </c>
      <c r="T17" t="s">
        <v>413</v>
      </c>
      <c r="U17" t="s">
        <v>414</v>
      </c>
      <c r="V17" t="s">
        <v>415</v>
      </c>
      <c r="W17" t="s">
        <v>416</v>
      </c>
      <c r="X17" t="s">
        <v>417</v>
      </c>
      <c r="Y17" t="s">
        <v>418</v>
      </c>
      <c r="Z17" t="s">
        <v>419</v>
      </c>
      <c r="AA17" t="s">
        <v>74</v>
      </c>
      <c r="AB17" t="s">
        <v>74</v>
      </c>
      <c r="AC17" t="s">
        <v>74</v>
      </c>
      <c r="AD17" t="s">
        <v>74</v>
      </c>
      <c r="AE17" t="s">
        <v>74</v>
      </c>
      <c r="AF17" t="s">
        <v>74</v>
      </c>
      <c r="AG17">
        <v>28</v>
      </c>
      <c r="AH17">
        <v>0</v>
      </c>
      <c r="AI17">
        <v>0</v>
      </c>
      <c r="AJ17">
        <v>4</v>
      </c>
      <c r="AK17">
        <v>4</v>
      </c>
      <c r="AL17" t="s">
        <v>420</v>
      </c>
      <c r="AM17" t="s">
        <v>421</v>
      </c>
      <c r="AN17" t="s">
        <v>422</v>
      </c>
      <c r="AO17" t="s">
        <v>423</v>
      </c>
      <c r="AP17" t="s">
        <v>74</v>
      </c>
      <c r="AQ17" t="s">
        <v>74</v>
      </c>
      <c r="AR17" t="s">
        <v>424</v>
      </c>
      <c r="AS17" t="s">
        <v>425</v>
      </c>
      <c r="AT17" t="s">
        <v>426</v>
      </c>
      <c r="AU17">
        <v>2022</v>
      </c>
      <c r="AV17">
        <v>43</v>
      </c>
      <c r="AW17">
        <v>5</v>
      </c>
      <c r="AX17" t="s">
        <v>74</v>
      </c>
      <c r="AY17" t="s">
        <v>74</v>
      </c>
      <c r="AZ17" t="s">
        <v>74</v>
      </c>
      <c r="BA17" t="s">
        <v>74</v>
      </c>
      <c r="BB17">
        <v>27</v>
      </c>
      <c r="BC17">
        <v>35</v>
      </c>
      <c r="BD17" t="s">
        <v>74</v>
      </c>
      <c r="BE17" t="s">
        <v>427</v>
      </c>
      <c r="BF17" t="str">
        <f>HYPERLINK("http://dx.doi.org/10.31857/S020595920022780-4","http://dx.doi.org/10.31857/S020595920022780-4")</f>
        <v>http://dx.doi.org/10.31857/S020595920022780-4</v>
      </c>
      <c r="BG17" t="s">
        <v>74</v>
      </c>
      <c r="BH17" t="s">
        <v>74</v>
      </c>
      <c r="BI17">
        <v>9</v>
      </c>
      <c r="BJ17" t="s">
        <v>349</v>
      </c>
      <c r="BK17" t="s">
        <v>97</v>
      </c>
      <c r="BL17" t="s">
        <v>246</v>
      </c>
      <c r="BM17" t="s">
        <v>428</v>
      </c>
      <c r="BN17" t="s">
        <v>74</v>
      </c>
      <c r="BO17" t="s">
        <v>74</v>
      </c>
      <c r="BP17" t="s">
        <v>74</v>
      </c>
      <c r="BQ17" t="s">
        <v>74</v>
      </c>
      <c r="BR17" t="s">
        <v>101</v>
      </c>
      <c r="BS17" t="s">
        <v>429</v>
      </c>
      <c r="BT17" t="str">
        <f>HYPERLINK("https%3A%2F%2Fwww.webofscience.com%2Fwos%2Fwoscc%2Ffull-record%2FWOS:000901710600003","View Full Record in Web of Science")</f>
        <v>View Full Record in Web of Science</v>
      </c>
    </row>
    <row r="18" spans="1:72" x14ac:dyDescent="0.25">
      <c r="A18" t="s">
        <v>72</v>
      </c>
      <c r="B18" t="s">
        <v>430</v>
      </c>
      <c r="C18" t="s">
        <v>74</v>
      </c>
      <c r="D18" t="s">
        <v>74</v>
      </c>
      <c r="E18" t="s">
        <v>74</v>
      </c>
      <c r="F18" t="s">
        <v>431</v>
      </c>
      <c r="G18" t="s">
        <v>74</v>
      </c>
      <c r="H18" t="s">
        <v>74</v>
      </c>
      <c r="I18" t="s">
        <v>432</v>
      </c>
      <c r="J18" t="s">
        <v>433</v>
      </c>
      <c r="K18" t="s">
        <v>74</v>
      </c>
      <c r="L18" t="s">
        <v>74</v>
      </c>
      <c r="M18" t="s">
        <v>78</v>
      </c>
      <c r="N18" t="s">
        <v>79</v>
      </c>
      <c r="O18" t="s">
        <v>74</v>
      </c>
      <c r="P18" t="s">
        <v>74</v>
      </c>
      <c r="Q18" t="s">
        <v>74</v>
      </c>
      <c r="R18" t="s">
        <v>74</v>
      </c>
      <c r="S18" t="s">
        <v>74</v>
      </c>
      <c r="T18" t="s">
        <v>434</v>
      </c>
      <c r="U18" t="s">
        <v>435</v>
      </c>
      <c r="V18" t="s">
        <v>436</v>
      </c>
      <c r="W18" t="s">
        <v>437</v>
      </c>
      <c r="X18" t="s">
        <v>438</v>
      </c>
      <c r="Y18" t="s">
        <v>439</v>
      </c>
      <c r="Z18" t="s">
        <v>440</v>
      </c>
      <c r="AA18" t="s">
        <v>441</v>
      </c>
      <c r="AB18" t="s">
        <v>442</v>
      </c>
      <c r="AC18" t="s">
        <v>74</v>
      </c>
      <c r="AD18" t="s">
        <v>74</v>
      </c>
      <c r="AE18" t="s">
        <v>74</v>
      </c>
      <c r="AF18" t="s">
        <v>74</v>
      </c>
      <c r="AG18">
        <v>66</v>
      </c>
      <c r="AH18">
        <v>0</v>
      </c>
      <c r="AI18">
        <v>0</v>
      </c>
      <c r="AJ18">
        <v>2</v>
      </c>
      <c r="AK18">
        <v>4</v>
      </c>
      <c r="AL18" t="s">
        <v>443</v>
      </c>
      <c r="AM18" t="s">
        <v>88</v>
      </c>
      <c r="AN18" t="s">
        <v>444</v>
      </c>
      <c r="AO18" t="s">
        <v>74</v>
      </c>
      <c r="AP18" t="s">
        <v>445</v>
      </c>
      <c r="AQ18" t="s">
        <v>74</v>
      </c>
      <c r="AR18" t="s">
        <v>446</v>
      </c>
      <c r="AS18" t="s">
        <v>447</v>
      </c>
      <c r="AT18" t="s">
        <v>448</v>
      </c>
      <c r="AU18">
        <v>2022</v>
      </c>
      <c r="AV18">
        <v>10</v>
      </c>
      <c r="AW18">
        <v>1</v>
      </c>
      <c r="AX18" t="s">
        <v>74</v>
      </c>
      <c r="AY18" t="s">
        <v>74</v>
      </c>
      <c r="AZ18" t="s">
        <v>74</v>
      </c>
      <c r="BA18" t="s">
        <v>74</v>
      </c>
      <c r="BB18" t="s">
        <v>74</v>
      </c>
      <c r="BC18" t="s">
        <v>74</v>
      </c>
      <c r="BD18">
        <v>28</v>
      </c>
      <c r="BE18" t="s">
        <v>449</v>
      </c>
      <c r="BF18" t="str">
        <f>HYPERLINK("http://dx.doi.org/10.1186/s40878-022-00304-1","http://dx.doi.org/10.1186/s40878-022-00304-1")</f>
        <v>http://dx.doi.org/10.1186/s40878-022-00304-1</v>
      </c>
      <c r="BG18" t="s">
        <v>74</v>
      </c>
      <c r="BH18" t="s">
        <v>74</v>
      </c>
      <c r="BI18">
        <v>18</v>
      </c>
      <c r="BJ18" t="s">
        <v>219</v>
      </c>
      <c r="BK18" t="s">
        <v>97</v>
      </c>
      <c r="BL18" t="s">
        <v>219</v>
      </c>
      <c r="BM18" t="s">
        <v>450</v>
      </c>
      <c r="BN18" t="s">
        <v>74</v>
      </c>
      <c r="BO18" t="s">
        <v>221</v>
      </c>
      <c r="BP18" t="s">
        <v>74</v>
      </c>
      <c r="BQ18" t="s">
        <v>74</v>
      </c>
      <c r="BR18" t="s">
        <v>101</v>
      </c>
      <c r="BS18" t="s">
        <v>451</v>
      </c>
      <c r="BT18" t="str">
        <f>HYPERLINK("https%3A%2F%2Fwww.webofscience.com%2Fwos%2Fwoscc%2Ffull-record%2FWOS:000829925800001","View Full Record in Web of Science")</f>
        <v>View Full Record in Web of Science</v>
      </c>
    </row>
    <row r="19" spans="1:72" x14ac:dyDescent="0.25">
      <c r="A19" t="s">
        <v>72</v>
      </c>
      <c r="B19" t="s">
        <v>452</v>
      </c>
      <c r="C19" t="s">
        <v>74</v>
      </c>
      <c r="D19" t="s">
        <v>74</v>
      </c>
      <c r="E19" t="s">
        <v>74</v>
      </c>
      <c r="F19" t="s">
        <v>453</v>
      </c>
      <c r="G19" t="s">
        <v>74</v>
      </c>
      <c r="H19" t="s">
        <v>74</v>
      </c>
      <c r="I19" t="s">
        <v>454</v>
      </c>
      <c r="J19" t="s">
        <v>455</v>
      </c>
      <c r="K19" t="s">
        <v>74</v>
      </c>
      <c r="L19" t="s">
        <v>74</v>
      </c>
      <c r="M19" t="s">
        <v>78</v>
      </c>
      <c r="N19" t="s">
        <v>79</v>
      </c>
      <c r="O19" t="s">
        <v>74</v>
      </c>
      <c r="P19" t="s">
        <v>74</v>
      </c>
      <c r="Q19" t="s">
        <v>74</v>
      </c>
      <c r="R19" t="s">
        <v>74</v>
      </c>
      <c r="S19" t="s">
        <v>74</v>
      </c>
      <c r="T19" t="s">
        <v>456</v>
      </c>
      <c r="U19" t="s">
        <v>457</v>
      </c>
      <c r="V19" t="s">
        <v>458</v>
      </c>
      <c r="W19" t="s">
        <v>459</v>
      </c>
      <c r="X19" t="s">
        <v>460</v>
      </c>
      <c r="Y19" t="s">
        <v>461</v>
      </c>
      <c r="Z19" t="s">
        <v>462</v>
      </c>
      <c r="AA19" t="s">
        <v>74</v>
      </c>
      <c r="AB19" t="s">
        <v>74</v>
      </c>
      <c r="AC19" t="s">
        <v>463</v>
      </c>
      <c r="AD19" t="s">
        <v>463</v>
      </c>
      <c r="AE19" t="s">
        <v>464</v>
      </c>
      <c r="AF19" t="s">
        <v>74</v>
      </c>
      <c r="AG19">
        <v>75</v>
      </c>
      <c r="AH19">
        <v>1</v>
      </c>
      <c r="AI19">
        <v>1</v>
      </c>
      <c r="AJ19">
        <v>1</v>
      </c>
      <c r="AK19">
        <v>11</v>
      </c>
      <c r="AL19" t="s">
        <v>465</v>
      </c>
      <c r="AM19" t="s">
        <v>466</v>
      </c>
      <c r="AN19" t="s">
        <v>467</v>
      </c>
      <c r="AO19" t="s">
        <v>468</v>
      </c>
      <c r="AP19" t="s">
        <v>469</v>
      </c>
      <c r="AQ19" t="s">
        <v>74</v>
      </c>
      <c r="AR19" t="s">
        <v>470</v>
      </c>
      <c r="AS19" t="s">
        <v>471</v>
      </c>
      <c r="AT19" t="s">
        <v>368</v>
      </c>
      <c r="AU19">
        <v>2022</v>
      </c>
      <c r="AV19">
        <v>35</v>
      </c>
      <c r="AW19">
        <v>10</v>
      </c>
      <c r="AX19" t="s">
        <v>74</v>
      </c>
      <c r="AY19" t="s">
        <v>74</v>
      </c>
      <c r="AZ19" t="s">
        <v>74</v>
      </c>
      <c r="BA19" t="s">
        <v>74</v>
      </c>
      <c r="BB19">
        <v>2287</v>
      </c>
      <c r="BC19">
        <v>2312</v>
      </c>
      <c r="BD19" t="s">
        <v>74</v>
      </c>
      <c r="BE19" t="s">
        <v>472</v>
      </c>
      <c r="BF19" t="str">
        <f>HYPERLINK("http://dx.doi.org/10.1007/s11145-022-10269-3","http://dx.doi.org/10.1007/s11145-022-10269-3")</f>
        <v>http://dx.doi.org/10.1007/s11145-022-10269-3</v>
      </c>
      <c r="BG19" t="s">
        <v>74</v>
      </c>
      <c r="BH19" t="s">
        <v>473</v>
      </c>
      <c r="BI19">
        <v>26</v>
      </c>
      <c r="BJ19" t="s">
        <v>474</v>
      </c>
      <c r="BK19" t="s">
        <v>97</v>
      </c>
      <c r="BL19" t="s">
        <v>475</v>
      </c>
      <c r="BM19" t="s">
        <v>476</v>
      </c>
      <c r="BN19" t="s">
        <v>74</v>
      </c>
      <c r="BO19" t="s">
        <v>477</v>
      </c>
      <c r="BP19" t="s">
        <v>74</v>
      </c>
      <c r="BQ19" t="s">
        <v>74</v>
      </c>
      <c r="BR19" t="s">
        <v>101</v>
      </c>
      <c r="BS19" t="s">
        <v>478</v>
      </c>
      <c r="BT19" t="str">
        <f>HYPERLINK("https%3A%2F%2Fwww.webofscience.com%2Fwos%2Fwoscc%2Ffull-record%2FWOS:000764512100002","View Full Record in Web of Science")</f>
        <v>View Full Record in Web of Science</v>
      </c>
    </row>
    <row r="20" spans="1:72" x14ac:dyDescent="0.25">
      <c r="A20" t="s">
        <v>72</v>
      </c>
      <c r="B20" t="s">
        <v>479</v>
      </c>
      <c r="C20" t="s">
        <v>74</v>
      </c>
      <c r="D20" t="s">
        <v>74</v>
      </c>
      <c r="E20" t="s">
        <v>74</v>
      </c>
      <c r="F20" t="s">
        <v>480</v>
      </c>
      <c r="G20" t="s">
        <v>74</v>
      </c>
      <c r="H20" t="s">
        <v>74</v>
      </c>
      <c r="I20" t="s">
        <v>481</v>
      </c>
      <c r="J20" t="s">
        <v>482</v>
      </c>
      <c r="K20" t="s">
        <v>74</v>
      </c>
      <c r="L20" t="s">
        <v>74</v>
      </c>
      <c r="M20" t="s">
        <v>78</v>
      </c>
      <c r="N20" t="s">
        <v>79</v>
      </c>
      <c r="O20" t="s">
        <v>74</v>
      </c>
      <c r="P20" t="s">
        <v>74</v>
      </c>
      <c r="Q20" t="s">
        <v>74</v>
      </c>
      <c r="R20" t="s">
        <v>74</v>
      </c>
      <c r="S20" t="s">
        <v>74</v>
      </c>
      <c r="T20" t="s">
        <v>483</v>
      </c>
      <c r="U20" t="s">
        <v>484</v>
      </c>
      <c r="V20" t="s">
        <v>485</v>
      </c>
      <c r="W20" t="s">
        <v>486</v>
      </c>
      <c r="X20" t="s">
        <v>487</v>
      </c>
      <c r="Y20" t="s">
        <v>488</v>
      </c>
      <c r="Z20" t="s">
        <v>489</v>
      </c>
      <c r="AA20" t="s">
        <v>490</v>
      </c>
      <c r="AB20" t="s">
        <v>491</v>
      </c>
      <c r="AC20" t="s">
        <v>74</v>
      </c>
      <c r="AD20" t="s">
        <v>74</v>
      </c>
      <c r="AE20" t="s">
        <v>74</v>
      </c>
      <c r="AF20" t="s">
        <v>74</v>
      </c>
      <c r="AG20">
        <v>49</v>
      </c>
      <c r="AH20">
        <v>3</v>
      </c>
      <c r="AI20">
        <v>3</v>
      </c>
      <c r="AJ20">
        <v>1</v>
      </c>
      <c r="AK20">
        <v>3</v>
      </c>
      <c r="AL20" t="s">
        <v>141</v>
      </c>
      <c r="AM20" t="s">
        <v>142</v>
      </c>
      <c r="AN20" t="s">
        <v>143</v>
      </c>
      <c r="AO20" t="s">
        <v>492</v>
      </c>
      <c r="AP20" t="s">
        <v>493</v>
      </c>
      <c r="AQ20" t="s">
        <v>74</v>
      </c>
      <c r="AR20" t="s">
        <v>494</v>
      </c>
      <c r="AS20" t="s">
        <v>495</v>
      </c>
      <c r="AT20" t="s">
        <v>496</v>
      </c>
      <c r="AU20">
        <v>2021</v>
      </c>
      <c r="AV20">
        <v>39</v>
      </c>
      <c r="AW20">
        <v>2</v>
      </c>
      <c r="AX20" t="s">
        <v>74</v>
      </c>
      <c r="AY20" t="s">
        <v>74</v>
      </c>
      <c r="AZ20" t="s">
        <v>74</v>
      </c>
      <c r="BA20" t="s">
        <v>74</v>
      </c>
      <c r="BB20">
        <v>237</v>
      </c>
      <c r="BC20">
        <v>257</v>
      </c>
      <c r="BD20" t="s">
        <v>74</v>
      </c>
      <c r="BE20" t="s">
        <v>497</v>
      </c>
      <c r="BF20" t="str">
        <f>HYPERLINK("http://dx.doi.org/10.1080/13531042.2021.2034963","http://dx.doi.org/10.1080/13531042.2021.2034963")</f>
        <v>http://dx.doi.org/10.1080/13531042.2021.2034963</v>
      </c>
      <c r="BG20" t="s">
        <v>74</v>
      </c>
      <c r="BH20" t="s">
        <v>498</v>
      </c>
      <c r="BI20">
        <v>21</v>
      </c>
      <c r="BJ20" t="s">
        <v>171</v>
      </c>
      <c r="BK20" t="s">
        <v>499</v>
      </c>
      <c r="BL20" t="s">
        <v>171</v>
      </c>
      <c r="BM20" t="s">
        <v>500</v>
      </c>
      <c r="BN20" t="s">
        <v>74</v>
      </c>
      <c r="BO20" t="s">
        <v>74</v>
      </c>
      <c r="BP20" t="s">
        <v>74</v>
      </c>
      <c r="BQ20" t="s">
        <v>74</v>
      </c>
      <c r="BR20" t="s">
        <v>101</v>
      </c>
      <c r="BS20" t="s">
        <v>501</v>
      </c>
      <c r="BT20" t="str">
        <f>HYPERLINK("https%3A%2F%2Fwww.webofscience.com%2Fwos%2Fwoscc%2Ffull-record%2FWOS:000757683100001","View Full Record in Web of Science")</f>
        <v>View Full Record in Web of Science</v>
      </c>
    </row>
    <row r="21" spans="1:72" x14ac:dyDescent="0.25">
      <c r="A21" t="s">
        <v>72</v>
      </c>
      <c r="B21" t="s">
        <v>502</v>
      </c>
      <c r="C21" t="s">
        <v>74</v>
      </c>
      <c r="D21" t="s">
        <v>74</v>
      </c>
      <c r="E21" t="s">
        <v>74</v>
      </c>
      <c r="F21" t="s">
        <v>503</v>
      </c>
      <c r="G21" t="s">
        <v>74</v>
      </c>
      <c r="H21" t="s">
        <v>74</v>
      </c>
      <c r="I21" t="s">
        <v>504</v>
      </c>
      <c r="J21" t="s">
        <v>505</v>
      </c>
      <c r="K21" t="s">
        <v>74</v>
      </c>
      <c r="L21" t="s">
        <v>74</v>
      </c>
      <c r="M21" t="s">
        <v>78</v>
      </c>
      <c r="N21" t="s">
        <v>79</v>
      </c>
      <c r="O21" t="s">
        <v>74</v>
      </c>
      <c r="P21" t="s">
        <v>74</v>
      </c>
      <c r="Q21" t="s">
        <v>74</v>
      </c>
      <c r="R21" t="s">
        <v>74</v>
      </c>
      <c r="S21" t="s">
        <v>74</v>
      </c>
      <c r="T21" t="s">
        <v>506</v>
      </c>
      <c r="U21" t="s">
        <v>507</v>
      </c>
      <c r="V21" t="s">
        <v>508</v>
      </c>
      <c r="W21" t="s">
        <v>509</v>
      </c>
      <c r="X21" t="s">
        <v>510</v>
      </c>
      <c r="Y21" t="s">
        <v>511</v>
      </c>
      <c r="Z21" t="s">
        <v>512</v>
      </c>
      <c r="AA21" t="s">
        <v>513</v>
      </c>
      <c r="AB21" t="s">
        <v>514</v>
      </c>
      <c r="AC21" t="s">
        <v>515</v>
      </c>
      <c r="AD21" t="s">
        <v>516</v>
      </c>
      <c r="AE21" t="s">
        <v>517</v>
      </c>
      <c r="AF21" t="s">
        <v>74</v>
      </c>
      <c r="AG21">
        <v>52</v>
      </c>
      <c r="AH21">
        <v>4</v>
      </c>
      <c r="AI21">
        <v>4</v>
      </c>
      <c r="AJ21">
        <v>6</v>
      </c>
      <c r="AK21">
        <v>25</v>
      </c>
      <c r="AL21" t="s">
        <v>465</v>
      </c>
      <c r="AM21" t="s">
        <v>518</v>
      </c>
      <c r="AN21" t="s">
        <v>519</v>
      </c>
      <c r="AO21" t="s">
        <v>520</v>
      </c>
      <c r="AP21" t="s">
        <v>521</v>
      </c>
      <c r="AQ21" t="s">
        <v>74</v>
      </c>
      <c r="AR21" t="s">
        <v>522</v>
      </c>
      <c r="AS21" t="s">
        <v>523</v>
      </c>
      <c r="AT21" t="s">
        <v>169</v>
      </c>
      <c r="AU21">
        <v>2023</v>
      </c>
      <c r="AV21">
        <v>42</v>
      </c>
      <c r="AW21">
        <v>18</v>
      </c>
      <c r="AX21" t="s">
        <v>74</v>
      </c>
      <c r="AY21" t="s">
        <v>74</v>
      </c>
      <c r="AZ21" t="s">
        <v>74</v>
      </c>
      <c r="BA21" t="s">
        <v>74</v>
      </c>
      <c r="BB21">
        <v>15295</v>
      </c>
      <c r="BC21">
        <v>15306</v>
      </c>
      <c r="BD21" t="s">
        <v>74</v>
      </c>
      <c r="BE21" t="s">
        <v>524</v>
      </c>
      <c r="BF21" t="str">
        <f>HYPERLINK("http://dx.doi.org/10.1007/s12144-022-02793-w","http://dx.doi.org/10.1007/s12144-022-02793-w")</f>
        <v>http://dx.doi.org/10.1007/s12144-022-02793-w</v>
      </c>
      <c r="BG21" t="s">
        <v>74</v>
      </c>
      <c r="BH21" t="s">
        <v>498</v>
      </c>
      <c r="BI21">
        <v>12</v>
      </c>
      <c r="BJ21" t="s">
        <v>349</v>
      </c>
      <c r="BK21" t="s">
        <v>97</v>
      </c>
      <c r="BL21" t="s">
        <v>246</v>
      </c>
      <c r="BM21" t="s">
        <v>525</v>
      </c>
      <c r="BN21" t="s">
        <v>74</v>
      </c>
      <c r="BO21" t="s">
        <v>74</v>
      </c>
      <c r="BP21" t="s">
        <v>74</v>
      </c>
      <c r="BQ21" t="s">
        <v>74</v>
      </c>
      <c r="BR21" t="s">
        <v>101</v>
      </c>
      <c r="BS21" t="s">
        <v>526</v>
      </c>
      <c r="BT21" t="str">
        <f>HYPERLINK("https%3A%2F%2Fwww.webofscience.com%2Fwos%2Fwoscc%2Ffull-record%2FWOS:000754149700001","View Full Record in Web of Science")</f>
        <v>View Full Record in Web of Science</v>
      </c>
    </row>
    <row r="22" spans="1:72" x14ac:dyDescent="0.25">
      <c r="A22" t="s">
        <v>72</v>
      </c>
      <c r="B22" t="s">
        <v>527</v>
      </c>
      <c r="C22" t="s">
        <v>74</v>
      </c>
      <c r="D22" t="s">
        <v>74</v>
      </c>
      <c r="E22" t="s">
        <v>74</v>
      </c>
      <c r="F22" t="s">
        <v>528</v>
      </c>
      <c r="G22" t="s">
        <v>74</v>
      </c>
      <c r="H22" t="s">
        <v>74</v>
      </c>
      <c r="I22" t="s">
        <v>529</v>
      </c>
      <c r="J22" t="s">
        <v>530</v>
      </c>
      <c r="K22" t="s">
        <v>74</v>
      </c>
      <c r="L22" t="s">
        <v>74</v>
      </c>
      <c r="M22" t="s">
        <v>78</v>
      </c>
      <c r="N22" t="s">
        <v>133</v>
      </c>
      <c r="O22" t="s">
        <v>74</v>
      </c>
      <c r="P22" t="s">
        <v>74</v>
      </c>
      <c r="Q22" t="s">
        <v>74</v>
      </c>
      <c r="R22" t="s">
        <v>74</v>
      </c>
      <c r="S22" t="s">
        <v>74</v>
      </c>
      <c r="T22" t="s">
        <v>531</v>
      </c>
      <c r="U22" t="s">
        <v>532</v>
      </c>
      <c r="V22" t="s">
        <v>533</v>
      </c>
      <c r="W22" t="s">
        <v>534</v>
      </c>
      <c r="X22" t="s">
        <v>535</v>
      </c>
      <c r="Y22" t="s">
        <v>536</v>
      </c>
      <c r="Z22" t="s">
        <v>537</v>
      </c>
      <c r="AA22" t="s">
        <v>74</v>
      </c>
      <c r="AB22" t="s">
        <v>74</v>
      </c>
      <c r="AC22" t="s">
        <v>538</v>
      </c>
      <c r="AD22" t="s">
        <v>539</v>
      </c>
      <c r="AE22" t="s">
        <v>540</v>
      </c>
      <c r="AF22" t="s">
        <v>74</v>
      </c>
      <c r="AG22">
        <v>67</v>
      </c>
      <c r="AH22">
        <v>1</v>
      </c>
      <c r="AI22">
        <v>1</v>
      </c>
      <c r="AJ22">
        <v>2</v>
      </c>
      <c r="AK22">
        <v>12</v>
      </c>
      <c r="AL22" t="s">
        <v>141</v>
      </c>
      <c r="AM22" t="s">
        <v>142</v>
      </c>
      <c r="AN22" t="s">
        <v>143</v>
      </c>
      <c r="AO22" t="s">
        <v>541</v>
      </c>
      <c r="AP22" t="s">
        <v>542</v>
      </c>
      <c r="AQ22" t="s">
        <v>74</v>
      </c>
      <c r="AR22" t="s">
        <v>543</v>
      </c>
      <c r="AS22" t="s">
        <v>544</v>
      </c>
      <c r="AT22" t="s">
        <v>545</v>
      </c>
      <c r="AU22">
        <v>2022</v>
      </c>
      <c r="AV22" t="s">
        <v>74</v>
      </c>
      <c r="AW22" t="s">
        <v>74</v>
      </c>
      <c r="AX22" t="s">
        <v>74</v>
      </c>
      <c r="AY22" t="s">
        <v>74</v>
      </c>
      <c r="AZ22" t="s">
        <v>74</v>
      </c>
      <c r="BA22" t="s">
        <v>74</v>
      </c>
      <c r="BB22" t="s">
        <v>74</v>
      </c>
      <c r="BC22" t="s">
        <v>74</v>
      </c>
      <c r="BD22" t="s">
        <v>74</v>
      </c>
      <c r="BE22" t="s">
        <v>546</v>
      </c>
      <c r="BF22" t="str">
        <f>HYPERLINK("http://dx.doi.org/10.1080/09620214.2021.2014933","http://dx.doi.org/10.1080/09620214.2021.2014933")</f>
        <v>http://dx.doi.org/10.1080/09620214.2021.2014933</v>
      </c>
      <c r="BG22" t="s">
        <v>74</v>
      </c>
      <c r="BH22" t="s">
        <v>547</v>
      </c>
      <c r="BI22">
        <v>20</v>
      </c>
      <c r="BJ22" t="s">
        <v>548</v>
      </c>
      <c r="BK22" t="s">
        <v>125</v>
      </c>
      <c r="BL22" t="s">
        <v>548</v>
      </c>
      <c r="BM22" t="s">
        <v>549</v>
      </c>
      <c r="BN22" t="s">
        <v>74</v>
      </c>
      <c r="BO22" t="s">
        <v>550</v>
      </c>
      <c r="BP22" t="s">
        <v>74</v>
      </c>
      <c r="BQ22" t="s">
        <v>74</v>
      </c>
      <c r="BR22" t="s">
        <v>101</v>
      </c>
      <c r="BS22" t="s">
        <v>551</v>
      </c>
      <c r="BT22" t="str">
        <f>HYPERLINK("https%3A%2F%2Fwww.webofscience.com%2Fwos%2Fwoscc%2Ffull-record%2FWOS:000742055000001","View Full Record in Web of Science")</f>
        <v>View Full Record in Web of Science</v>
      </c>
    </row>
    <row r="23" spans="1:72" x14ac:dyDescent="0.25">
      <c r="A23" t="s">
        <v>72</v>
      </c>
      <c r="B23" t="s">
        <v>552</v>
      </c>
      <c r="C23" t="s">
        <v>74</v>
      </c>
      <c r="D23" t="s">
        <v>74</v>
      </c>
      <c r="E23" t="s">
        <v>74</v>
      </c>
      <c r="F23" t="s">
        <v>553</v>
      </c>
      <c r="G23" t="s">
        <v>74</v>
      </c>
      <c r="H23" t="s">
        <v>74</v>
      </c>
      <c r="I23" t="s">
        <v>554</v>
      </c>
      <c r="J23" t="s">
        <v>555</v>
      </c>
      <c r="K23" t="s">
        <v>74</v>
      </c>
      <c r="L23" t="s">
        <v>74</v>
      </c>
      <c r="M23" t="s">
        <v>78</v>
      </c>
      <c r="N23" t="s">
        <v>79</v>
      </c>
      <c r="O23" t="s">
        <v>74</v>
      </c>
      <c r="P23" t="s">
        <v>74</v>
      </c>
      <c r="Q23" t="s">
        <v>74</v>
      </c>
      <c r="R23" t="s">
        <v>74</v>
      </c>
      <c r="S23" t="s">
        <v>74</v>
      </c>
      <c r="T23" t="s">
        <v>556</v>
      </c>
      <c r="U23" t="s">
        <v>557</v>
      </c>
      <c r="V23" t="s">
        <v>558</v>
      </c>
      <c r="W23" t="s">
        <v>559</v>
      </c>
      <c r="X23" t="s">
        <v>560</v>
      </c>
      <c r="Y23" t="s">
        <v>561</v>
      </c>
      <c r="Z23" t="s">
        <v>562</v>
      </c>
      <c r="AA23" t="s">
        <v>563</v>
      </c>
      <c r="AB23" t="s">
        <v>564</v>
      </c>
      <c r="AC23" t="s">
        <v>565</v>
      </c>
      <c r="AD23" t="s">
        <v>565</v>
      </c>
      <c r="AE23" t="s">
        <v>566</v>
      </c>
      <c r="AF23" t="s">
        <v>74</v>
      </c>
      <c r="AG23">
        <v>58</v>
      </c>
      <c r="AH23">
        <v>0</v>
      </c>
      <c r="AI23">
        <v>0</v>
      </c>
      <c r="AJ23">
        <v>2</v>
      </c>
      <c r="AK23">
        <v>5</v>
      </c>
      <c r="AL23" t="s">
        <v>567</v>
      </c>
      <c r="AM23" t="s">
        <v>568</v>
      </c>
      <c r="AN23" t="s">
        <v>569</v>
      </c>
      <c r="AO23" t="s">
        <v>570</v>
      </c>
      <c r="AP23" t="s">
        <v>571</v>
      </c>
      <c r="AQ23" t="s">
        <v>74</v>
      </c>
      <c r="AR23" t="s">
        <v>572</v>
      </c>
      <c r="AS23" t="s">
        <v>573</v>
      </c>
      <c r="AT23" t="s">
        <v>74</v>
      </c>
      <c r="AU23">
        <v>2022</v>
      </c>
      <c r="AV23">
        <v>15</v>
      </c>
      <c r="AW23">
        <v>2</v>
      </c>
      <c r="AX23" t="s">
        <v>74</v>
      </c>
      <c r="AY23" t="s">
        <v>74</v>
      </c>
      <c r="AZ23" t="s">
        <v>74</v>
      </c>
      <c r="BA23" t="s">
        <v>74</v>
      </c>
      <c r="BB23">
        <v>199</v>
      </c>
      <c r="BC23">
        <v>236</v>
      </c>
      <c r="BD23" t="s">
        <v>74</v>
      </c>
      <c r="BE23" t="s">
        <v>574</v>
      </c>
      <c r="BF23" t="str">
        <f>HYPERLINK("http://dx.doi.org/10.19090/pp.v15i2.2373","http://dx.doi.org/10.19090/pp.v15i2.2373")</f>
        <v>http://dx.doi.org/10.19090/pp.v15i2.2373</v>
      </c>
      <c r="BG23" t="s">
        <v>74</v>
      </c>
      <c r="BH23" t="s">
        <v>74</v>
      </c>
      <c r="BI23">
        <v>38</v>
      </c>
      <c r="BJ23" t="s">
        <v>349</v>
      </c>
      <c r="BK23" t="s">
        <v>125</v>
      </c>
      <c r="BL23" t="s">
        <v>246</v>
      </c>
      <c r="BM23" t="s">
        <v>575</v>
      </c>
      <c r="BN23" t="s">
        <v>74</v>
      </c>
      <c r="BO23" t="s">
        <v>407</v>
      </c>
      <c r="BP23" t="s">
        <v>74</v>
      </c>
      <c r="BQ23" t="s">
        <v>74</v>
      </c>
      <c r="BR23" t="s">
        <v>101</v>
      </c>
      <c r="BS23" t="s">
        <v>576</v>
      </c>
      <c r="BT23" t="str">
        <f>HYPERLINK("https%3A%2F%2Fwww.webofscience.com%2Fwos%2Fwoscc%2Ffull-record%2FWOS:000809227500003","View Full Record in Web of Science")</f>
        <v>View Full Record in Web of Science</v>
      </c>
    </row>
    <row r="24" spans="1:72" x14ac:dyDescent="0.25">
      <c r="A24" t="s">
        <v>72</v>
      </c>
      <c r="B24" t="s">
        <v>577</v>
      </c>
      <c r="C24" t="s">
        <v>74</v>
      </c>
      <c r="D24" t="s">
        <v>74</v>
      </c>
      <c r="E24" t="s">
        <v>74</v>
      </c>
      <c r="F24" t="s">
        <v>578</v>
      </c>
      <c r="G24" t="s">
        <v>74</v>
      </c>
      <c r="H24" t="s">
        <v>74</v>
      </c>
      <c r="I24" t="s">
        <v>579</v>
      </c>
      <c r="J24" t="s">
        <v>580</v>
      </c>
      <c r="K24" t="s">
        <v>74</v>
      </c>
      <c r="L24" t="s">
        <v>74</v>
      </c>
      <c r="M24" t="s">
        <v>78</v>
      </c>
      <c r="N24" t="s">
        <v>79</v>
      </c>
      <c r="O24" t="s">
        <v>74</v>
      </c>
      <c r="P24" t="s">
        <v>74</v>
      </c>
      <c r="Q24" t="s">
        <v>74</v>
      </c>
      <c r="R24" t="s">
        <v>74</v>
      </c>
      <c r="S24" t="s">
        <v>74</v>
      </c>
      <c r="T24" t="s">
        <v>581</v>
      </c>
      <c r="U24" t="s">
        <v>74</v>
      </c>
      <c r="V24" t="s">
        <v>582</v>
      </c>
      <c r="W24" t="s">
        <v>583</v>
      </c>
      <c r="X24" t="s">
        <v>584</v>
      </c>
      <c r="Y24" t="s">
        <v>585</v>
      </c>
      <c r="Z24" t="s">
        <v>586</v>
      </c>
      <c r="AA24" t="s">
        <v>74</v>
      </c>
      <c r="AB24" t="s">
        <v>74</v>
      </c>
      <c r="AC24" t="s">
        <v>74</v>
      </c>
      <c r="AD24" t="s">
        <v>74</v>
      </c>
      <c r="AE24" t="s">
        <v>74</v>
      </c>
      <c r="AF24" t="s">
        <v>74</v>
      </c>
      <c r="AG24">
        <v>27</v>
      </c>
      <c r="AH24">
        <v>2</v>
      </c>
      <c r="AI24">
        <v>2</v>
      </c>
      <c r="AJ24">
        <v>0</v>
      </c>
      <c r="AK24">
        <v>0</v>
      </c>
      <c r="AL24" t="s">
        <v>587</v>
      </c>
      <c r="AM24" t="s">
        <v>187</v>
      </c>
      <c r="AN24" t="s">
        <v>588</v>
      </c>
      <c r="AO24" t="s">
        <v>589</v>
      </c>
      <c r="AP24" t="s">
        <v>590</v>
      </c>
      <c r="AQ24" t="s">
        <v>74</v>
      </c>
      <c r="AR24" t="s">
        <v>591</v>
      </c>
      <c r="AS24" t="s">
        <v>592</v>
      </c>
      <c r="AT24" t="s">
        <v>74</v>
      </c>
      <c r="AU24">
        <v>2022</v>
      </c>
      <c r="AV24">
        <v>15</v>
      </c>
      <c r="AW24">
        <v>4</v>
      </c>
      <c r="AX24" t="s">
        <v>74</v>
      </c>
      <c r="AY24" t="s">
        <v>74</v>
      </c>
      <c r="AZ24" t="s">
        <v>74</v>
      </c>
      <c r="BA24" t="s">
        <v>74</v>
      </c>
      <c r="BB24">
        <v>36</v>
      </c>
      <c r="BC24">
        <v>48</v>
      </c>
      <c r="BD24" t="s">
        <v>74</v>
      </c>
      <c r="BE24" t="s">
        <v>593</v>
      </c>
      <c r="BF24" t="str">
        <f>HYPERLINK("http://dx.doi.org/10.11621/pir.2022.0403","http://dx.doi.org/10.11621/pir.2022.0403")</f>
        <v>http://dx.doi.org/10.11621/pir.2022.0403</v>
      </c>
      <c r="BG24" t="s">
        <v>74</v>
      </c>
      <c r="BH24" t="s">
        <v>74</v>
      </c>
      <c r="BI24">
        <v>13</v>
      </c>
      <c r="BJ24" t="s">
        <v>349</v>
      </c>
      <c r="BK24" t="s">
        <v>125</v>
      </c>
      <c r="BL24" t="s">
        <v>246</v>
      </c>
      <c r="BM24" t="s">
        <v>594</v>
      </c>
      <c r="BN24">
        <v>36761720</v>
      </c>
      <c r="BO24" t="s">
        <v>407</v>
      </c>
      <c r="BP24" t="s">
        <v>74</v>
      </c>
      <c r="BQ24" t="s">
        <v>74</v>
      </c>
      <c r="BR24" t="s">
        <v>101</v>
      </c>
      <c r="BS24" t="s">
        <v>595</v>
      </c>
      <c r="BT24" t="str">
        <f>HYPERLINK("https%3A%2F%2Fwww.webofscience.com%2Fwos%2Fwoscc%2Ffull-record%2FWOS:000926310300003","View Full Record in Web of Science")</f>
        <v>View Full Record in Web of Science</v>
      </c>
    </row>
    <row r="25" spans="1:72" x14ac:dyDescent="0.25">
      <c r="A25" t="s">
        <v>72</v>
      </c>
      <c r="B25" t="s">
        <v>596</v>
      </c>
      <c r="C25" t="s">
        <v>74</v>
      </c>
      <c r="D25" t="s">
        <v>74</v>
      </c>
      <c r="E25" t="s">
        <v>74</v>
      </c>
      <c r="F25" t="s">
        <v>597</v>
      </c>
      <c r="G25" t="s">
        <v>74</v>
      </c>
      <c r="H25" t="s">
        <v>74</v>
      </c>
      <c r="I25" t="s">
        <v>598</v>
      </c>
      <c r="J25" t="s">
        <v>599</v>
      </c>
      <c r="K25" t="s">
        <v>74</v>
      </c>
      <c r="L25" t="s">
        <v>74</v>
      </c>
      <c r="M25" t="s">
        <v>78</v>
      </c>
      <c r="N25" t="s">
        <v>79</v>
      </c>
      <c r="O25" t="s">
        <v>74</v>
      </c>
      <c r="P25" t="s">
        <v>74</v>
      </c>
      <c r="Q25" t="s">
        <v>74</v>
      </c>
      <c r="R25" t="s">
        <v>74</v>
      </c>
      <c r="S25" t="s">
        <v>74</v>
      </c>
      <c r="T25" t="s">
        <v>600</v>
      </c>
      <c r="U25" t="s">
        <v>601</v>
      </c>
      <c r="V25" t="s">
        <v>602</v>
      </c>
      <c r="W25" t="s">
        <v>603</v>
      </c>
      <c r="X25" t="s">
        <v>604</v>
      </c>
      <c r="Y25" t="s">
        <v>605</v>
      </c>
      <c r="Z25" t="s">
        <v>606</v>
      </c>
      <c r="AA25" t="s">
        <v>607</v>
      </c>
      <c r="AB25" t="s">
        <v>608</v>
      </c>
      <c r="AC25" t="s">
        <v>609</v>
      </c>
      <c r="AD25" t="s">
        <v>236</v>
      </c>
      <c r="AE25" t="s">
        <v>610</v>
      </c>
      <c r="AF25" t="s">
        <v>74</v>
      </c>
      <c r="AG25">
        <v>24</v>
      </c>
      <c r="AH25">
        <v>1</v>
      </c>
      <c r="AI25">
        <v>1</v>
      </c>
      <c r="AJ25">
        <v>1</v>
      </c>
      <c r="AK25">
        <v>2</v>
      </c>
      <c r="AL25" t="s">
        <v>238</v>
      </c>
      <c r="AM25" t="s">
        <v>187</v>
      </c>
      <c r="AN25" t="s">
        <v>239</v>
      </c>
      <c r="AO25" t="s">
        <v>611</v>
      </c>
      <c r="AP25" t="s">
        <v>612</v>
      </c>
      <c r="AQ25" t="s">
        <v>74</v>
      </c>
      <c r="AR25" t="s">
        <v>613</v>
      </c>
      <c r="AS25" t="s">
        <v>614</v>
      </c>
      <c r="AT25" t="s">
        <v>74</v>
      </c>
      <c r="AU25">
        <v>2022</v>
      </c>
      <c r="AV25">
        <v>18</v>
      </c>
      <c r="AW25">
        <v>3</v>
      </c>
      <c r="AX25" t="s">
        <v>74</v>
      </c>
      <c r="AY25" t="s">
        <v>74</v>
      </c>
      <c r="AZ25" t="s">
        <v>74</v>
      </c>
      <c r="BA25" t="s">
        <v>74</v>
      </c>
      <c r="BB25">
        <v>104</v>
      </c>
      <c r="BC25">
        <v>112</v>
      </c>
      <c r="BD25" t="s">
        <v>74</v>
      </c>
      <c r="BE25" t="s">
        <v>615</v>
      </c>
      <c r="BF25" t="str">
        <f>HYPERLINK("http://dx.doi.org/10.17759/chp.2022180313","http://dx.doi.org/10.17759/chp.2022180313")</f>
        <v>http://dx.doi.org/10.17759/chp.2022180313</v>
      </c>
      <c r="BG25" t="s">
        <v>74</v>
      </c>
      <c r="BH25" t="s">
        <v>74</v>
      </c>
      <c r="BI25">
        <v>9</v>
      </c>
      <c r="BJ25" t="s">
        <v>349</v>
      </c>
      <c r="BK25" t="s">
        <v>125</v>
      </c>
      <c r="BL25" t="s">
        <v>246</v>
      </c>
      <c r="BM25" t="s">
        <v>616</v>
      </c>
      <c r="BN25" t="s">
        <v>74</v>
      </c>
      <c r="BO25" t="s">
        <v>127</v>
      </c>
      <c r="BP25" t="s">
        <v>74</v>
      </c>
      <c r="BQ25" t="s">
        <v>74</v>
      </c>
      <c r="BR25" t="s">
        <v>101</v>
      </c>
      <c r="BS25" t="s">
        <v>617</v>
      </c>
      <c r="BT25" t="str">
        <f>HYPERLINK("https%3A%2F%2Fwww.webofscience.com%2Fwos%2Fwoscc%2Ffull-record%2FWOS:000898962200015","View Full Record in Web of Science")</f>
        <v>View Full Record in Web of Science</v>
      </c>
    </row>
    <row r="26" spans="1:72" x14ac:dyDescent="0.25">
      <c r="A26" t="s">
        <v>72</v>
      </c>
      <c r="B26" t="s">
        <v>618</v>
      </c>
      <c r="C26" t="s">
        <v>74</v>
      </c>
      <c r="D26" t="s">
        <v>74</v>
      </c>
      <c r="E26" t="s">
        <v>74</v>
      </c>
      <c r="F26" t="s">
        <v>619</v>
      </c>
      <c r="G26" t="s">
        <v>74</v>
      </c>
      <c r="H26" t="s">
        <v>74</v>
      </c>
      <c r="I26" t="s">
        <v>620</v>
      </c>
      <c r="J26" t="s">
        <v>621</v>
      </c>
      <c r="K26" t="s">
        <v>74</v>
      </c>
      <c r="L26" t="s">
        <v>74</v>
      </c>
      <c r="M26" t="s">
        <v>227</v>
      </c>
      <c r="N26" t="s">
        <v>79</v>
      </c>
      <c r="O26" t="s">
        <v>74</v>
      </c>
      <c r="P26" t="s">
        <v>74</v>
      </c>
      <c r="Q26" t="s">
        <v>74</v>
      </c>
      <c r="R26" t="s">
        <v>74</v>
      </c>
      <c r="S26" t="s">
        <v>74</v>
      </c>
      <c r="T26" t="s">
        <v>622</v>
      </c>
      <c r="U26" t="s">
        <v>74</v>
      </c>
      <c r="V26" t="s">
        <v>623</v>
      </c>
      <c r="W26" t="s">
        <v>624</v>
      </c>
      <c r="X26" t="s">
        <v>625</v>
      </c>
      <c r="Y26" t="s">
        <v>626</v>
      </c>
      <c r="Z26" t="s">
        <v>627</v>
      </c>
      <c r="AA26" t="s">
        <v>74</v>
      </c>
      <c r="AB26" t="s">
        <v>74</v>
      </c>
      <c r="AC26" t="s">
        <v>74</v>
      </c>
      <c r="AD26" t="s">
        <v>74</v>
      </c>
      <c r="AE26" t="s">
        <v>74</v>
      </c>
      <c r="AF26" t="s">
        <v>74</v>
      </c>
      <c r="AG26">
        <v>38</v>
      </c>
      <c r="AH26">
        <v>0</v>
      </c>
      <c r="AI26">
        <v>0</v>
      </c>
      <c r="AJ26">
        <v>0</v>
      </c>
      <c r="AK26">
        <v>0</v>
      </c>
      <c r="AL26" t="s">
        <v>628</v>
      </c>
      <c r="AM26" t="s">
        <v>629</v>
      </c>
      <c r="AN26" t="s">
        <v>630</v>
      </c>
      <c r="AO26" t="s">
        <v>631</v>
      </c>
      <c r="AP26" t="s">
        <v>632</v>
      </c>
      <c r="AQ26" t="s">
        <v>74</v>
      </c>
      <c r="AR26" t="s">
        <v>633</v>
      </c>
      <c r="AS26" t="s">
        <v>634</v>
      </c>
      <c r="AT26" t="s">
        <v>74</v>
      </c>
      <c r="AU26">
        <v>2022</v>
      </c>
      <c r="AV26">
        <v>12</v>
      </c>
      <c r="AW26">
        <v>4</v>
      </c>
      <c r="AX26" t="s">
        <v>74</v>
      </c>
      <c r="AY26" t="s">
        <v>74</v>
      </c>
      <c r="AZ26" t="s">
        <v>74</v>
      </c>
      <c r="BA26" t="s">
        <v>74</v>
      </c>
      <c r="BB26">
        <v>870</v>
      </c>
      <c r="BC26">
        <v>883</v>
      </c>
      <c r="BD26" t="s">
        <v>74</v>
      </c>
      <c r="BE26" t="s">
        <v>635</v>
      </c>
      <c r="BF26" t="str">
        <f>HYPERLINK("http://dx.doi.org/10.21638/spbu24.2022.404","http://dx.doi.org/10.21638/spbu24.2022.404")</f>
        <v>http://dx.doi.org/10.21638/spbu24.2022.404</v>
      </c>
      <c r="BG26" t="s">
        <v>74</v>
      </c>
      <c r="BH26" t="s">
        <v>74</v>
      </c>
      <c r="BI26">
        <v>14</v>
      </c>
      <c r="BJ26" t="s">
        <v>171</v>
      </c>
      <c r="BK26" t="s">
        <v>125</v>
      </c>
      <c r="BL26" t="s">
        <v>171</v>
      </c>
      <c r="BM26" t="s">
        <v>636</v>
      </c>
      <c r="BN26" t="s">
        <v>74</v>
      </c>
      <c r="BO26" t="s">
        <v>637</v>
      </c>
      <c r="BP26" t="s">
        <v>74</v>
      </c>
      <c r="BQ26" t="s">
        <v>74</v>
      </c>
      <c r="BR26" t="s">
        <v>101</v>
      </c>
      <c r="BS26" t="s">
        <v>638</v>
      </c>
      <c r="BT26" t="str">
        <f>HYPERLINK("https%3A%2F%2Fwww.webofscience.com%2Fwos%2Fwoscc%2Ffull-record%2FWOS:000915930200004","View Full Record in Web of Science")</f>
        <v>View Full Record in Web of Science</v>
      </c>
    </row>
    <row r="27" spans="1:72" x14ac:dyDescent="0.25">
      <c r="A27" t="s">
        <v>72</v>
      </c>
      <c r="B27" t="s">
        <v>639</v>
      </c>
      <c r="C27" t="s">
        <v>74</v>
      </c>
      <c r="D27" t="s">
        <v>74</v>
      </c>
      <c r="E27" t="s">
        <v>74</v>
      </c>
      <c r="F27" t="s">
        <v>640</v>
      </c>
      <c r="G27" t="s">
        <v>74</v>
      </c>
      <c r="H27" t="s">
        <v>74</v>
      </c>
      <c r="I27" t="s">
        <v>641</v>
      </c>
      <c r="J27" t="s">
        <v>599</v>
      </c>
      <c r="K27" t="s">
        <v>74</v>
      </c>
      <c r="L27" t="s">
        <v>74</v>
      </c>
      <c r="M27" t="s">
        <v>78</v>
      </c>
      <c r="N27" t="s">
        <v>79</v>
      </c>
      <c r="O27" t="s">
        <v>74</v>
      </c>
      <c r="P27" t="s">
        <v>74</v>
      </c>
      <c r="Q27" t="s">
        <v>74</v>
      </c>
      <c r="R27" t="s">
        <v>74</v>
      </c>
      <c r="S27" t="s">
        <v>74</v>
      </c>
      <c r="T27" t="s">
        <v>642</v>
      </c>
      <c r="U27" t="s">
        <v>643</v>
      </c>
      <c r="V27" t="s">
        <v>644</v>
      </c>
      <c r="W27" t="s">
        <v>645</v>
      </c>
      <c r="X27" t="s">
        <v>74</v>
      </c>
      <c r="Y27" t="s">
        <v>646</v>
      </c>
      <c r="Z27" t="s">
        <v>647</v>
      </c>
      <c r="AA27" t="s">
        <v>648</v>
      </c>
      <c r="AB27" t="s">
        <v>649</v>
      </c>
      <c r="AC27" t="s">
        <v>74</v>
      </c>
      <c r="AD27" t="s">
        <v>74</v>
      </c>
      <c r="AE27" t="s">
        <v>74</v>
      </c>
      <c r="AF27" t="s">
        <v>74</v>
      </c>
      <c r="AG27">
        <v>41</v>
      </c>
      <c r="AH27">
        <v>0</v>
      </c>
      <c r="AI27">
        <v>0</v>
      </c>
      <c r="AJ27">
        <v>0</v>
      </c>
      <c r="AK27">
        <v>1</v>
      </c>
      <c r="AL27" t="s">
        <v>238</v>
      </c>
      <c r="AM27" t="s">
        <v>187</v>
      </c>
      <c r="AN27" t="s">
        <v>239</v>
      </c>
      <c r="AO27" t="s">
        <v>611</v>
      </c>
      <c r="AP27" t="s">
        <v>612</v>
      </c>
      <c r="AQ27" t="s">
        <v>74</v>
      </c>
      <c r="AR27" t="s">
        <v>613</v>
      </c>
      <c r="AS27" t="s">
        <v>614</v>
      </c>
      <c r="AT27" t="s">
        <v>74</v>
      </c>
      <c r="AU27">
        <v>2022</v>
      </c>
      <c r="AV27">
        <v>18</v>
      </c>
      <c r="AW27">
        <v>1</v>
      </c>
      <c r="AX27" t="s">
        <v>74</v>
      </c>
      <c r="AY27" t="s">
        <v>74</v>
      </c>
      <c r="AZ27" t="s">
        <v>74</v>
      </c>
      <c r="BA27" t="s">
        <v>74</v>
      </c>
      <c r="BB27">
        <v>105</v>
      </c>
      <c r="BC27">
        <v>112</v>
      </c>
      <c r="BD27" t="s">
        <v>74</v>
      </c>
      <c r="BE27" t="s">
        <v>650</v>
      </c>
      <c r="BF27" t="str">
        <f>HYPERLINK("http://dx.doi.org/10.17759/chp.2022180110","http://dx.doi.org/10.17759/chp.2022180110")</f>
        <v>http://dx.doi.org/10.17759/chp.2022180110</v>
      </c>
      <c r="BG27" t="s">
        <v>74</v>
      </c>
      <c r="BH27" t="s">
        <v>74</v>
      </c>
      <c r="BI27">
        <v>8</v>
      </c>
      <c r="BJ27" t="s">
        <v>349</v>
      </c>
      <c r="BK27" t="s">
        <v>125</v>
      </c>
      <c r="BL27" t="s">
        <v>246</v>
      </c>
      <c r="BM27" t="s">
        <v>651</v>
      </c>
      <c r="BN27" t="s">
        <v>74</v>
      </c>
      <c r="BO27" t="s">
        <v>127</v>
      </c>
      <c r="BP27" t="s">
        <v>74</v>
      </c>
      <c r="BQ27" t="s">
        <v>74</v>
      </c>
      <c r="BR27" t="s">
        <v>101</v>
      </c>
      <c r="BS27" t="s">
        <v>652</v>
      </c>
      <c r="BT27" t="str">
        <f>HYPERLINK("https%3A%2F%2Fwww.webofscience.com%2Fwos%2Fwoscc%2Ffull-record%2FWOS:000792682400011","View Full Record in Web of Science")</f>
        <v>View Full Record in Web of Science</v>
      </c>
    </row>
    <row r="28" spans="1:72" x14ac:dyDescent="0.25">
      <c r="A28" t="s">
        <v>72</v>
      </c>
      <c r="B28" t="s">
        <v>653</v>
      </c>
      <c r="C28" t="s">
        <v>74</v>
      </c>
      <c r="D28" t="s">
        <v>74</v>
      </c>
      <c r="E28" t="s">
        <v>74</v>
      </c>
      <c r="F28" t="s">
        <v>654</v>
      </c>
      <c r="G28" t="s">
        <v>74</v>
      </c>
      <c r="H28" t="s">
        <v>74</v>
      </c>
      <c r="I28" t="s">
        <v>655</v>
      </c>
      <c r="J28" t="s">
        <v>656</v>
      </c>
      <c r="K28" t="s">
        <v>74</v>
      </c>
      <c r="L28" t="s">
        <v>74</v>
      </c>
      <c r="M28" t="s">
        <v>78</v>
      </c>
      <c r="N28" t="s">
        <v>79</v>
      </c>
      <c r="O28" t="s">
        <v>74</v>
      </c>
      <c r="P28" t="s">
        <v>74</v>
      </c>
      <c r="Q28" t="s">
        <v>74</v>
      </c>
      <c r="R28" t="s">
        <v>74</v>
      </c>
      <c r="S28" t="s">
        <v>74</v>
      </c>
      <c r="T28" t="s">
        <v>657</v>
      </c>
      <c r="U28" t="s">
        <v>658</v>
      </c>
      <c r="V28" t="s">
        <v>659</v>
      </c>
      <c r="W28" t="s">
        <v>660</v>
      </c>
      <c r="X28" t="s">
        <v>661</v>
      </c>
      <c r="Y28" t="s">
        <v>662</v>
      </c>
      <c r="Z28" t="s">
        <v>663</v>
      </c>
      <c r="AA28" t="s">
        <v>74</v>
      </c>
      <c r="AB28" t="s">
        <v>664</v>
      </c>
      <c r="AC28" t="s">
        <v>665</v>
      </c>
      <c r="AD28" t="s">
        <v>666</v>
      </c>
      <c r="AE28" t="s">
        <v>667</v>
      </c>
      <c r="AF28" t="s">
        <v>74</v>
      </c>
      <c r="AG28">
        <v>27</v>
      </c>
      <c r="AH28">
        <v>0</v>
      </c>
      <c r="AI28">
        <v>0</v>
      </c>
      <c r="AJ28">
        <v>0</v>
      </c>
      <c r="AK28">
        <v>0</v>
      </c>
      <c r="AL28" t="s">
        <v>238</v>
      </c>
      <c r="AM28" t="s">
        <v>187</v>
      </c>
      <c r="AN28" t="s">
        <v>239</v>
      </c>
      <c r="AO28" t="s">
        <v>668</v>
      </c>
      <c r="AP28" t="s">
        <v>669</v>
      </c>
      <c r="AQ28" t="s">
        <v>74</v>
      </c>
      <c r="AR28" t="s">
        <v>670</v>
      </c>
      <c r="AS28" t="s">
        <v>671</v>
      </c>
      <c r="AT28" t="s">
        <v>74</v>
      </c>
      <c r="AU28">
        <v>2022</v>
      </c>
      <c r="AV28">
        <v>27</v>
      </c>
      <c r="AW28">
        <v>6</v>
      </c>
      <c r="AX28" t="s">
        <v>74</v>
      </c>
      <c r="AY28" t="s">
        <v>74</v>
      </c>
      <c r="AZ28" t="s">
        <v>74</v>
      </c>
      <c r="BA28" t="s">
        <v>74</v>
      </c>
      <c r="BB28">
        <v>116</v>
      </c>
      <c r="BC28">
        <v>129</v>
      </c>
      <c r="BD28" t="s">
        <v>74</v>
      </c>
      <c r="BE28" t="s">
        <v>672</v>
      </c>
      <c r="BF28" t="str">
        <f>HYPERLINK("http://dx.doi.org/10.17759/pse.2022270609","http://dx.doi.org/10.17759/pse.2022270609")</f>
        <v>http://dx.doi.org/10.17759/pse.2022270609</v>
      </c>
      <c r="BG28" t="s">
        <v>74</v>
      </c>
      <c r="BH28" t="s">
        <v>74</v>
      </c>
      <c r="BI28">
        <v>14</v>
      </c>
      <c r="BJ28" t="s">
        <v>673</v>
      </c>
      <c r="BK28" t="s">
        <v>125</v>
      </c>
      <c r="BL28" t="s">
        <v>475</v>
      </c>
      <c r="BM28" t="s">
        <v>674</v>
      </c>
      <c r="BN28" t="s">
        <v>74</v>
      </c>
      <c r="BO28" t="s">
        <v>127</v>
      </c>
      <c r="BP28" t="s">
        <v>74</v>
      </c>
      <c r="BQ28" t="s">
        <v>74</v>
      </c>
      <c r="BR28" t="s">
        <v>101</v>
      </c>
      <c r="BS28" t="s">
        <v>675</v>
      </c>
      <c r="BT28" t="str">
        <f>HYPERLINK("https%3A%2F%2Fwww.webofscience.com%2Fwos%2Fwoscc%2Ffull-record%2FWOS:001004196600009","View Full Record in Web of Science")</f>
        <v>View Full Record in Web of Science</v>
      </c>
    </row>
    <row r="29" spans="1:72" x14ac:dyDescent="0.25">
      <c r="A29" t="s">
        <v>72</v>
      </c>
      <c r="B29" t="s">
        <v>676</v>
      </c>
      <c r="C29" t="s">
        <v>74</v>
      </c>
      <c r="D29" t="s">
        <v>74</v>
      </c>
      <c r="E29" t="s">
        <v>74</v>
      </c>
      <c r="F29" t="s">
        <v>677</v>
      </c>
      <c r="G29" t="s">
        <v>74</v>
      </c>
      <c r="H29" t="s">
        <v>74</v>
      </c>
      <c r="I29" t="s">
        <v>678</v>
      </c>
      <c r="J29" t="s">
        <v>679</v>
      </c>
      <c r="K29" t="s">
        <v>74</v>
      </c>
      <c r="L29" t="s">
        <v>74</v>
      </c>
      <c r="M29" t="s">
        <v>78</v>
      </c>
      <c r="N29" t="s">
        <v>79</v>
      </c>
      <c r="O29" t="s">
        <v>74</v>
      </c>
      <c r="P29" t="s">
        <v>74</v>
      </c>
      <c r="Q29" t="s">
        <v>74</v>
      </c>
      <c r="R29" t="s">
        <v>74</v>
      </c>
      <c r="S29" t="s">
        <v>74</v>
      </c>
      <c r="T29" t="s">
        <v>680</v>
      </c>
      <c r="U29" t="s">
        <v>681</v>
      </c>
      <c r="V29" t="s">
        <v>682</v>
      </c>
      <c r="W29" t="s">
        <v>683</v>
      </c>
      <c r="X29" t="s">
        <v>684</v>
      </c>
      <c r="Y29" t="s">
        <v>685</v>
      </c>
      <c r="Z29" t="s">
        <v>686</v>
      </c>
      <c r="AA29" t="s">
        <v>74</v>
      </c>
      <c r="AB29" t="s">
        <v>74</v>
      </c>
      <c r="AC29" t="s">
        <v>74</v>
      </c>
      <c r="AD29" t="s">
        <v>74</v>
      </c>
      <c r="AE29" t="s">
        <v>74</v>
      </c>
      <c r="AF29" t="s">
        <v>74</v>
      </c>
      <c r="AG29">
        <v>34</v>
      </c>
      <c r="AH29">
        <v>1</v>
      </c>
      <c r="AI29">
        <v>1</v>
      </c>
      <c r="AJ29">
        <v>0</v>
      </c>
      <c r="AK29">
        <v>0</v>
      </c>
      <c r="AL29" t="s">
        <v>687</v>
      </c>
      <c r="AM29" t="s">
        <v>688</v>
      </c>
      <c r="AN29" t="s">
        <v>689</v>
      </c>
      <c r="AO29" t="s">
        <v>690</v>
      </c>
      <c r="AP29" t="s">
        <v>691</v>
      </c>
      <c r="AQ29" t="s">
        <v>74</v>
      </c>
      <c r="AR29" t="s">
        <v>692</v>
      </c>
      <c r="AS29" t="s">
        <v>693</v>
      </c>
      <c r="AT29" t="s">
        <v>74</v>
      </c>
      <c r="AU29">
        <v>2022</v>
      </c>
      <c r="AV29">
        <v>17</v>
      </c>
      <c r="AW29">
        <v>1</v>
      </c>
      <c r="AX29" t="s">
        <v>74</v>
      </c>
      <c r="AY29" t="s">
        <v>74</v>
      </c>
      <c r="AZ29" t="s">
        <v>74</v>
      </c>
      <c r="BA29" t="s">
        <v>74</v>
      </c>
      <c r="BB29">
        <v>493</v>
      </c>
      <c r="BC29">
        <v>515</v>
      </c>
      <c r="BD29" t="s">
        <v>74</v>
      </c>
      <c r="BE29" t="s">
        <v>74</v>
      </c>
      <c r="BF29" t="s">
        <v>74</v>
      </c>
      <c r="BG29" t="s">
        <v>74</v>
      </c>
      <c r="BH29" t="s">
        <v>74</v>
      </c>
      <c r="BI29">
        <v>23</v>
      </c>
      <c r="BJ29" t="s">
        <v>171</v>
      </c>
      <c r="BK29" t="s">
        <v>694</v>
      </c>
      <c r="BL29" t="s">
        <v>171</v>
      </c>
      <c r="BM29" t="s">
        <v>695</v>
      </c>
      <c r="BN29" t="s">
        <v>74</v>
      </c>
      <c r="BO29" t="s">
        <v>74</v>
      </c>
      <c r="BP29" t="s">
        <v>74</v>
      </c>
      <c r="BQ29" t="s">
        <v>74</v>
      </c>
      <c r="BR29" t="s">
        <v>101</v>
      </c>
      <c r="BS29" t="s">
        <v>696</v>
      </c>
      <c r="BT29" t="str">
        <f>HYPERLINK("https%3A%2F%2Fwww.webofscience.com%2Fwos%2Fwoscc%2Ffull-record%2FWOS:000805642800025","View Full Record in Web of Science")</f>
        <v>View Full Record in Web of Science</v>
      </c>
    </row>
    <row r="30" spans="1:72" x14ac:dyDescent="0.25">
      <c r="A30" t="s">
        <v>72</v>
      </c>
      <c r="B30" t="s">
        <v>697</v>
      </c>
      <c r="C30" t="s">
        <v>74</v>
      </c>
      <c r="D30" t="s">
        <v>74</v>
      </c>
      <c r="E30" t="s">
        <v>74</v>
      </c>
      <c r="F30" t="s">
        <v>698</v>
      </c>
      <c r="G30" t="s">
        <v>74</v>
      </c>
      <c r="H30" t="s">
        <v>74</v>
      </c>
      <c r="I30" t="s">
        <v>699</v>
      </c>
      <c r="J30" t="s">
        <v>700</v>
      </c>
      <c r="K30" t="s">
        <v>74</v>
      </c>
      <c r="L30" t="s">
        <v>74</v>
      </c>
      <c r="M30" t="s">
        <v>227</v>
      </c>
      <c r="N30" t="s">
        <v>79</v>
      </c>
      <c r="O30" t="s">
        <v>74</v>
      </c>
      <c r="P30" t="s">
        <v>74</v>
      </c>
      <c r="Q30" t="s">
        <v>74</v>
      </c>
      <c r="R30" t="s">
        <v>74</v>
      </c>
      <c r="S30" t="s">
        <v>74</v>
      </c>
      <c r="T30" t="s">
        <v>701</v>
      </c>
      <c r="U30" t="s">
        <v>74</v>
      </c>
      <c r="V30" t="s">
        <v>702</v>
      </c>
      <c r="W30" t="s">
        <v>703</v>
      </c>
      <c r="X30" t="s">
        <v>704</v>
      </c>
      <c r="Y30" t="s">
        <v>705</v>
      </c>
      <c r="Z30" t="s">
        <v>706</v>
      </c>
      <c r="AA30" t="s">
        <v>74</v>
      </c>
      <c r="AB30" t="s">
        <v>707</v>
      </c>
      <c r="AC30" t="s">
        <v>74</v>
      </c>
      <c r="AD30" t="s">
        <v>74</v>
      </c>
      <c r="AE30" t="s">
        <v>74</v>
      </c>
      <c r="AF30" t="s">
        <v>74</v>
      </c>
      <c r="AG30">
        <v>30</v>
      </c>
      <c r="AH30">
        <v>0</v>
      </c>
      <c r="AI30">
        <v>0</v>
      </c>
      <c r="AJ30">
        <v>3</v>
      </c>
      <c r="AK30">
        <v>3</v>
      </c>
      <c r="AL30" t="s">
        <v>708</v>
      </c>
      <c r="AM30" t="s">
        <v>709</v>
      </c>
      <c r="AN30" t="s">
        <v>710</v>
      </c>
      <c r="AO30" t="s">
        <v>711</v>
      </c>
      <c r="AP30" t="s">
        <v>74</v>
      </c>
      <c r="AQ30" t="s">
        <v>74</v>
      </c>
      <c r="AR30" t="s">
        <v>712</v>
      </c>
      <c r="AS30" t="s">
        <v>713</v>
      </c>
      <c r="AT30" t="s">
        <v>74</v>
      </c>
      <c r="AU30">
        <v>2022</v>
      </c>
      <c r="AV30">
        <v>57</v>
      </c>
      <c r="AW30">
        <v>2</v>
      </c>
      <c r="AX30" t="s">
        <v>74</v>
      </c>
      <c r="AY30" t="s">
        <v>74</v>
      </c>
      <c r="AZ30" t="s">
        <v>74</v>
      </c>
      <c r="BA30" t="s">
        <v>74</v>
      </c>
      <c r="BB30">
        <v>123</v>
      </c>
      <c r="BC30">
        <v>132</v>
      </c>
      <c r="BD30" t="s">
        <v>74</v>
      </c>
      <c r="BE30" t="s">
        <v>714</v>
      </c>
      <c r="BF30" t="str">
        <f>HYPERLINK("http://dx.doi.org/10.17072/2219-3111-2022-2-123-132","http://dx.doi.org/10.17072/2219-3111-2022-2-123-132")</f>
        <v>http://dx.doi.org/10.17072/2219-3111-2022-2-123-132</v>
      </c>
      <c r="BG30" t="s">
        <v>74</v>
      </c>
      <c r="BH30" t="s">
        <v>74</v>
      </c>
      <c r="BI30">
        <v>10</v>
      </c>
      <c r="BJ30" t="s">
        <v>171</v>
      </c>
      <c r="BK30" t="s">
        <v>125</v>
      </c>
      <c r="BL30" t="s">
        <v>171</v>
      </c>
      <c r="BM30" t="s">
        <v>715</v>
      </c>
      <c r="BN30" t="s">
        <v>74</v>
      </c>
      <c r="BO30" t="s">
        <v>127</v>
      </c>
      <c r="BP30" t="s">
        <v>74</v>
      </c>
      <c r="BQ30" t="s">
        <v>74</v>
      </c>
      <c r="BR30" t="s">
        <v>101</v>
      </c>
      <c r="BS30" t="s">
        <v>716</v>
      </c>
      <c r="BT30" t="str">
        <f>HYPERLINK("https%3A%2F%2Fwww.webofscience.com%2Fwos%2Fwoscc%2Ffull-record%2FWOS:000865407000011","View Full Record in Web of Science")</f>
        <v>View Full Record in Web of Science</v>
      </c>
    </row>
    <row r="31" spans="1:72" x14ac:dyDescent="0.25">
      <c r="A31" t="s">
        <v>72</v>
      </c>
      <c r="B31" t="s">
        <v>717</v>
      </c>
      <c r="C31" t="s">
        <v>74</v>
      </c>
      <c r="D31" t="s">
        <v>74</v>
      </c>
      <c r="E31" t="s">
        <v>74</v>
      </c>
      <c r="F31" t="s">
        <v>718</v>
      </c>
      <c r="G31" t="s">
        <v>74</v>
      </c>
      <c r="H31" t="s">
        <v>74</v>
      </c>
      <c r="I31" t="s">
        <v>719</v>
      </c>
      <c r="J31" t="s">
        <v>720</v>
      </c>
      <c r="K31" t="s">
        <v>74</v>
      </c>
      <c r="L31" t="s">
        <v>74</v>
      </c>
      <c r="M31" t="s">
        <v>227</v>
      </c>
      <c r="N31" t="s">
        <v>79</v>
      </c>
      <c r="O31" t="s">
        <v>74</v>
      </c>
      <c r="P31" t="s">
        <v>74</v>
      </c>
      <c r="Q31" t="s">
        <v>74</v>
      </c>
      <c r="R31" t="s">
        <v>74</v>
      </c>
      <c r="S31" t="s">
        <v>74</v>
      </c>
      <c r="T31" t="s">
        <v>721</v>
      </c>
      <c r="U31" t="s">
        <v>722</v>
      </c>
      <c r="V31" t="s">
        <v>723</v>
      </c>
      <c r="W31" t="s">
        <v>724</v>
      </c>
      <c r="X31" t="s">
        <v>182</v>
      </c>
      <c r="Y31" t="s">
        <v>725</v>
      </c>
      <c r="Z31" t="s">
        <v>726</v>
      </c>
      <c r="AA31" t="s">
        <v>74</v>
      </c>
      <c r="AB31" t="s">
        <v>74</v>
      </c>
      <c r="AC31" t="s">
        <v>74</v>
      </c>
      <c r="AD31" t="s">
        <v>74</v>
      </c>
      <c r="AE31" t="s">
        <v>74</v>
      </c>
      <c r="AF31" t="s">
        <v>74</v>
      </c>
      <c r="AG31">
        <v>49</v>
      </c>
      <c r="AH31">
        <v>0</v>
      </c>
      <c r="AI31">
        <v>0</v>
      </c>
      <c r="AJ31">
        <v>0</v>
      </c>
      <c r="AK31">
        <v>0</v>
      </c>
      <c r="AL31" t="s">
        <v>727</v>
      </c>
      <c r="AM31" t="s">
        <v>187</v>
      </c>
      <c r="AN31" t="s">
        <v>728</v>
      </c>
      <c r="AO31" t="s">
        <v>729</v>
      </c>
      <c r="AP31" t="s">
        <v>74</v>
      </c>
      <c r="AQ31" t="s">
        <v>74</v>
      </c>
      <c r="AR31" t="s">
        <v>730</v>
      </c>
      <c r="AS31" t="s">
        <v>731</v>
      </c>
      <c r="AT31" t="s">
        <v>74</v>
      </c>
      <c r="AU31">
        <v>2022</v>
      </c>
      <c r="AV31">
        <v>19</v>
      </c>
      <c r="AW31">
        <v>1</v>
      </c>
      <c r="AX31" t="s">
        <v>74</v>
      </c>
      <c r="AY31" t="s">
        <v>74</v>
      </c>
      <c r="AZ31" t="s">
        <v>74</v>
      </c>
      <c r="BA31" t="s">
        <v>74</v>
      </c>
      <c r="BB31">
        <v>93</v>
      </c>
      <c r="BC31">
        <v>109</v>
      </c>
      <c r="BD31" t="s">
        <v>74</v>
      </c>
      <c r="BE31" t="s">
        <v>732</v>
      </c>
      <c r="BF31" t="str">
        <f>HYPERLINK("http://dx.doi.org/10.17323/1813-8918-2022-1-93-109","http://dx.doi.org/10.17323/1813-8918-2022-1-93-109")</f>
        <v>http://dx.doi.org/10.17323/1813-8918-2022-1-93-109</v>
      </c>
      <c r="BG31" t="s">
        <v>74</v>
      </c>
      <c r="BH31" t="s">
        <v>74</v>
      </c>
      <c r="BI31">
        <v>17</v>
      </c>
      <c r="BJ31" t="s">
        <v>349</v>
      </c>
      <c r="BK31" t="s">
        <v>125</v>
      </c>
      <c r="BL31" t="s">
        <v>246</v>
      </c>
      <c r="BM31" t="s">
        <v>733</v>
      </c>
      <c r="BN31" t="s">
        <v>74</v>
      </c>
      <c r="BO31" t="s">
        <v>127</v>
      </c>
      <c r="BP31" t="s">
        <v>74</v>
      </c>
      <c r="BQ31" t="s">
        <v>74</v>
      </c>
      <c r="BR31" t="s">
        <v>101</v>
      </c>
      <c r="BS31" t="s">
        <v>734</v>
      </c>
      <c r="BT31" t="str">
        <f>HYPERLINK("https%3A%2F%2Fwww.webofscience.com%2Fwos%2Fwoscc%2Ffull-record%2FWOS:000778781800007","View Full Record in Web of Science")</f>
        <v>View Full Record in Web of Science</v>
      </c>
    </row>
    <row r="32" spans="1:72" x14ac:dyDescent="0.25">
      <c r="A32" t="s">
        <v>72</v>
      </c>
      <c r="B32" t="s">
        <v>735</v>
      </c>
      <c r="C32" t="s">
        <v>74</v>
      </c>
      <c r="D32" t="s">
        <v>74</v>
      </c>
      <c r="E32" t="s">
        <v>74</v>
      </c>
      <c r="F32" t="s">
        <v>736</v>
      </c>
      <c r="G32" t="s">
        <v>74</v>
      </c>
      <c r="H32" t="s">
        <v>74</v>
      </c>
      <c r="I32" t="s">
        <v>737</v>
      </c>
      <c r="J32" t="s">
        <v>656</v>
      </c>
      <c r="K32" t="s">
        <v>74</v>
      </c>
      <c r="L32" t="s">
        <v>74</v>
      </c>
      <c r="M32" t="s">
        <v>227</v>
      </c>
      <c r="N32" t="s">
        <v>79</v>
      </c>
      <c r="O32" t="s">
        <v>74</v>
      </c>
      <c r="P32" t="s">
        <v>74</v>
      </c>
      <c r="Q32" t="s">
        <v>74</v>
      </c>
      <c r="R32" t="s">
        <v>74</v>
      </c>
      <c r="S32" t="s">
        <v>74</v>
      </c>
      <c r="T32" t="s">
        <v>738</v>
      </c>
      <c r="U32" t="s">
        <v>739</v>
      </c>
      <c r="V32" t="s">
        <v>740</v>
      </c>
      <c r="W32" t="s">
        <v>741</v>
      </c>
      <c r="X32" t="s">
        <v>74</v>
      </c>
      <c r="Y32" t="s">
        <v>742</v>
      </c>
      <c r="Z32" t="s">
        <v>743</v>
      </c>
      <c r="AA32" t="s">
        <v>74</v>
      </c>
      <c r="AB32" t="s">
        <v>744</v>
      </c>
      <c r="AC32" t="s">
        <v>74</v>
      </c>
      <c r="AD32" t="s">
        <v>74</v>
      </c>
      <c r="AE32" t="s">
        <v>74</v>
      </c>
      <c r="AF32" t="s">
        <v>74</v>
      </c>
      <c r="AG32">
        <v>21</v>
      </c>
      <c r="AH32">
        <v>0</v>
      </c>
      <c r="AI32">
        <v>0</v>
      </c>
      <c r="AJ32">
        <v>2</v>
      </c>
      <c r="AK32">
        <v>3</v>
      </c>
      <c r="AL32" t="s">
        <v>238</v>
      </c>
      <c r="AM32" t="s">
        <v>187</v>
      </c>
      <c r="AN32" t="s">
        <v>239</v>
      </c>
      <c r="AO32" t="s">
        <v>668</v>
      </c>
      <c r="AP32" t="s">
        <v>669</v>
      </c>
      <c r="AQ32" t="s">
        <v>74</v>
      </c>
      <c r="AR32" t="s">
        <v>670</v>
      </c>
      <c r="AS32" t="s">
        <v>671</v>
      </c>
      <c r="AT32" t="s">
        <v>74</v>
      </c>
      <c r="AU32">
        <v>2022</v>
      </c>
      <c r="AV32">
        <v>27</v>
      </c>
      <c r="AW32">
        <v>3</v>
      </c>
      <c r="AX32" t="s">
        <v>74</v>
      </c>
      <c r="AY32" t="s">
        <v>74</v>
      </c>
      <c r="AZ32" t="s">
        <v>74</v>
      </c>
      <c r="BA32" t="s">
        <v>74</v>
      </c>
      <c r="BB32">
        <v>28</v>
      </c>
      <c r="BC32">
        <v>38</v>
      </c>
      <c r="BD32" t="s">
        <v>74</v>
      </c>
      <c r="BE32" t="s">
        <v>745</v>
      </c>
      <c r="BF32" t="str">
        <f>HYPERLINK("http://dx.doi.org/10.17759/pse.2022270303","http://dx.doi.org/10.17759/pse.2022270303")</f>
        <v>http://dx.doi.org/10.17759/pse.2022270303</v>
      </c>
      <c r="BG32" t="s">
        <v>74</v>
      </c>
      <c r="BH32" t="s">
        <v>74</v>
      </c>
      <c r="BI32">
        <v>11</v>
      </c>
      <c r="BJ32" t="s">
        <v>673</v>
      </c>
      <c r="BK32" t="s">
        <v>125</v>
      </c>
      <c r="BL32" t="s">
        <v>475</v>
      </c>
      <c r="BM32" t="s">
        <v>746</v>
      </c>
      <c r="BN32" t="s">
        <v>74</v>
      </c>
      <c r="BO32" t="s">
        <v>127</v>
      </c>
      <c r="BP32" t="s">
        <v>74</v>
      </c>
      <c r="BQ32" t="s">
        <v>74</v>
      </c>
      <c r="BR32" t="s">
        <v>101</v>
      </c>
      <c r="BS32" t="s">
        <v>747</v>
      </c>
      <c r="BT32" t="str">
        <f>HYPERLINK("https%3A%2F%2Fwww.webofscience.com%2Fwos%2Fwoscc%2Ffull-record%2FWOS:000828888600003","View Full Record in Web of Science")</f>
        <v>View Full Record in Web of Science</v>
      </c>
    </row>
    <row r="33" spans="1:72" x14ac:dyDescent="0.25">
      <c r="A33" t="s">
        <v>72</v>
      </c>
      <c r="B33" t="s">
        <v>748</v>
      </c>
      <c r="C33" t="s">
        <v>74</v>
      </c>
      <c r="D33" t="s">
        <v>74</v>
      </c>
      <c r="E33" t="s">
        <v>74</v>
      </c>
      <c r="F33" t="s">
        <v>749</v>
      </c>
      <c r="G33" t="s">
        <v>74</v>
      </c>
      <c r="H33" t="s">
        <v>74</v>
      </c>
      <c r="I33" t="s">
        <v>750</v>
      </c>
      <c r="J33" t="s">
        <v>275</v>
      </c>
      <c r="K33" t="s">
        <v>74</v>
      </c>
      <c r="L33" t="s">
        <v>74</v>
      </c>
      <c r="M33" t="s">
        <v>227</v>
      </c>
      <c r="N33" t="s">
        <v>79</v>
      </c>
      <c r="O33" t="s">
        <v>74</v>
      </c>
      <c r="P33" t="s">
        <v>74</v>
      </c>
      <c r="Q33" t="s">
        <v>74</v>
      </c>
      <c r="R33" t="s">
        <v>74</v>
      </c>
      <c r="S33" t="s">
        <v>74</v>
      </c>
      <c r="T33" t="s">
        <v>751</v>
      </c>
      <c r="U33" t="s">
        <v>752</v>
      </c>
      <c r="V33" t="s">
        <v>753</v>
      </c>
      <c r="W33" t="s">
        <v>754</v>
      </c>
      <c r="X33" t="s">
        <v>755</v>
      </c>
      <c r="Y33" t="s">
        <v>756</v>
      </c>
      <c r="Z33" t="s">
        <v>74</v>
      </c>
      <c r="AA33" t="s">
        <v>757</v>
      </c>
      <c r="AB33" t="s">
        <v>758</v>
      </c>
      <c r="AC33" t="s">
        <v>74</v>
      </c>
      <c r="AD33" t="s">
        <v>74</v>
      </c>
      <c r="AE33" t="s">
        <v>74</v>
      </c>
      <c r="AF33" t="s">
        <v>74</v>
      </c>
      <c r="AG33">
        <v>28</v>
      </c>
      <c r="AH33">
        <v>1</v>
      </c>
      <c r="AI33">
        <v>1</v>
      </c>
      <c r="AJ33">
        <v>0</v>
      </c>
      <c r="AK33">
        <v>1</v>
      </c>
      <c r="AL33" t="s">
        <v>281</v>
      </c>
      <c r="AM33" t="s">
        <v>187</v>
      </c>
      <c r="AN33" t="s">
        <v>282</v>
      </c>
      <c r="AO33" t="s">
        <v>283</v>
      </c>
      <c r="AP33" t="s">
        <v>74</v>
      </c>
      <c r="AQ33" t="s">
        <v>74</v>
      </c>
      <c r="AR33" t="s">
        <v>284</v>
      </c>
      <c r="AS33" t="s">
        <v>285</v>
      </c>
      <c r="AT33" t="s">
        <v>74</v>
      </c>
      <c r="AU33">
        <v>2022</v>
      </c>
      <c r="AV33">
        <v>68</v>
      </c>
      <c r="AW33">
        <v>2</v>
      </c>
      <c r="AX33" t="s">
        <v>74</v>
      </c>
      <c r="AY33" t="s">
        <v>74</v>
      </c>
      <c r="AZ33" t="s">
        <v>74</v>
      </c>
      <c r="BA33" t="s">
        <v>74</v>
      </c>
      <c r="BB33">
        <v>40</v>
      </c>
      <c r="BC33" t="s">
        <v>286</v>
      </c>
      <c r="BD33" t="s">
        <v>74</v>
      </c>
      <c r="BE33" t="s">
        <v>74</v>
      </c>
      <c r="BF33" t="s">
        <v>74</v>
      </c>
      <c r="BG33" t="s">
        <v>74</v>
      </c>
      <c r="BH33" t="s">
        <v>74</v>
      </c>
      <c r="BI33">
        <v>15</v>
      </c>
      <c r="BJ33" t="s">
        <v>287</v>
      </c>
      <c r="BK33" t="s">
        <v>97</v>
      </c>
      <c r="BL33" t="s">
        <v>246</v>
      </c>
      <c r="BM33" t="s">
        <v>759</v>
      </c>
      <c r="BN33" t="s">
        <v>74</v>
      </c>
      <c r="BO33" t="s">
        <v>74</v>
      </c>
      <c r="BP33" t="s">
        <v>74</v>
      </c>
      <c r="BQ33" t="s">
        <v>74</v>
      </c>
      <c r="BR33" t="s">
        <v>101</v>
      </c>
      <c r="BS33" t="s">
        <v>760</v>
      </c>
      <c r="BT33" t="str">
        <f>HYPERLINK("https%3A%2F%2Fwww.webofscience.com%2Fwos%2Fwoscc%2Ffull-record%2FWOS:000901968600004","View Full Record in Web of Science")</f>
        <v>View Full Record in Web of Science</v>
      </c>
    </row>
    <row r="34" spans="1:72" x14ac:dyDescent="0.25">
      <c r="A34" t="s">
        <v>72</v>
      </c>
      <c r="B34" t="s">
        <v>761</v>
      </c>
      <c r="C34" t="s">
        <v>74</v>
      </c>
      <c r="D34" t="s">
        <v>74</v>
      </c>
      <c r="E34" t="s">
        <v>74</v>
      </c>
      <c r="F34" t="s">
        <v>762</v>
      </c>
      <c r="G34" t="s">
        <v>74</v>
      </c>
      <c r="H34" t="s">
        <v>74</v>
      </c>
      <c r="I34" t="s">
        <v>763</v>
      </c>
      <c r="J34" t="s">
        <v>580</v>
      </c>
      <c r="K34" t="s">
        <v>74</v>
      </c>
      <c r="L34" t="s">
        <v>74</v>
      </c>
      <c r="M34" t="s">
        <v>78</v>
      </c>
      <c r="N34" t="s">
        <v>79</v>
      </c>
      <c r="O34" t="s">
        <v>74</v>
      </c>
      <c r="P34" t="s">
        <v>74</v>
      </c>
      <c r="Q34" t="s">
        <v>74</v>
      </c>
      <c r="R34" t="s">
        <v>74</v>
      </c>
      <c r="S34" t="s">
        <v>74</v>
      </c>
      <c r="T34" t="s">
        <v>764</v>
      </c>
      <c r="U34" t="s">
        <v>765</v>
      </c>
      <c r="V34" t="s">
        <v>766</v>
      </c>
      <c r="W34" t="s">
        <v>767</v>
      </c>
      <c r="X34" t="s">
        <v>584</v>
      </c>
      <c r="Y34" t="s">
        <v>768</v>
      </c>
      <c r="Z34" t="s">
        <v>769</v>
      </c>
      <c r="AA34" t="s">
        <v>74</v>
      </c>
      <c r="AB34" t="s">
        <v>74</v>
      </c>
      <c r="AC34" t="s">
        <v>770</v>
      </c>
      <c r="AD34" t="s">
        <v>771</v>
      </c>
      <c r="AE34" t="s">
        <v>772</v>
      </c>
      <c r="AF34" t="s">
        <v>74</v>
      </c>
      <c r="AG34">
        <v>17</v>
      </c>
      <c r="AH34">
        <v>0</v>
      </c>
      <c r="AI34">
        <v>0</v>
      </c>
      <c r="AJ34">
        <v>0</v>
      </c>
      <c r="AK34">
        <v>0</v>
      </c>
      <c r="AL34" t="s">
        <v>587</v>
      </c>
      <c r="AM34" t="s">
        <v>187</v>
      </c>
      <c r="AN34" t="s">
        <v>588</v>
      </c>
      <c r="AO34" t="s">
        <v>589</v>
      </c>
      <c r="AP34" t="s">
        <v>590</v>
      </c>
      <c r="AQ34" t="s">
        <v>74</v>
      </c>
      <c r="AR34" t="s">
        <v>591</v>
      </c>
      <c r="AS34" t="s">
        <v>592</v>
      </c>
      <c r="AT34" t="s">
        <v>74</v>
      </c>
      <c r="AU34">
        <v>2022</v>
      </c>
      <c r="AV34">
        <v>15</v>
      </c>
      <c r="AW34">
        <v>2</v>
      </c>
      <c r="AX34" t="s">
        <v>74</v>
      </c>
      <c r="AY34" t="s">
        <v>74</v>
      </c>
      <c r="AZ34" t="s">
        <v>74</v>
      </c>
      <c r="BA34" t="s">
        <v>74</v>
      </c>
      <c r="BB34">
        <v>113</v>
      </c>
      <c r="BC34">
        <v>123</v>
      </c>
      <c r="BD34" t="s">
        <v>74</v>
      </c>
      <c r="BE34" t="s">
        <v>773</v>
      </c>
      <c r="BF34" t="str">
        <f>HYPERLINK("http://dx.doi.org/10.11621/pir.2022.0208","http://dx.doi.org/10.11621/pir.2022.0208")</f>
        <v>http://dx.doi.org/10.11621/pir.2022.0208</v>
      </c>
      <c r="BG34" t="s">
        <v>74</v>
      </c>
      <c r="BH34" t="s">
        <v>74</v>
      </c>
      <c r="BI34">
        <v>11</v>
      </c>
      <c r="BJ34" t="s">
        <v>349</v>
      </c>
      <c r="BK34" t="s">
        <v>125</v>
      </c>
      <c r="BL34" t="s">
        <v>246</v>
      </c>
      <c r="BM34" t="s">
        <v>774</v>
      </c>
      <c r="BN34">
        <v>36699711</v>
      </c>
      <c r="BO34" t="s">
        <v>407</v>
      </c>
      <c r="BP34" t="s">
        <v>74</v>
      </c>
      <c r="BQ34" t="s">
        <v>74</v>
      </c>
      <c r="BR34" t="s">
        <v>101</v>
      </c>
      <c r="BS34" t="s">
        <v>775</v>
      </c>
      <c r="BT34" t="str">
        <f>HYPERLINK("https%3A%2F%2Fwww.webofscience.com%2Fwos%2Fwoscc%2Ffull-record%2FWOS:001016568800005","View Full Record in Web of Science")</f>
        <v>View Full Record in Web of Science</v>
      </c>
    </row>
    <row r="35" spans="1:72" x14ac:dyDescent="0.25">
      <c r="A35" t="s">
        <v>72</v>
      </c>
      <c r="B35" t="s">
        <v>776</v>
      </c>
      <c r="C35" t="s">
        <v>74</v>
      </c>
      <c r="D35" t="s">
        <v>74</v>
      </c>
      <c r="E35" t="s">
        <v>74</v>
      </c>
      <c r="F35" t="s">
        <v>777</v>
      </c>
      <c r="G35" t="s">
        <v>74</v>
      </c>
      <c r="H35" t="s">
        <v>74</v>
      </c>
      <c r="I35" t="s">
        <v>778</v>
      </c>
      <c r="J35" t="s">
        <v>779</v>
      </c>
      <c r="K35" t="s">
        <v>74</v>
      </c>
      <c r="L35" t="s">
        <v>74</v>
      </c>
      <c r="M35" t="s">
        <v>78</v>
      </c>
      <c r="N35" t="s">
        <v>79</v>
      </c>
      <c r="O35" t="s">
        <v>74</v>
      </c>
      <c r="P35" t="s">
        <v>74</v>
      </c>
      <c r="Q35" t="s">
        <v>74</v>
      </c>
      <c r="R35" t="s">
        <v>74</v>
      </c>
      <c r="S35" t="s">
        <v>74</v>
      </c>
      <c r="T35" t="s">
        <v>780</v>
      </c>
      <c r="U35" t="s">
        <v>74</v>
      </c>
      <c r="V35" t="s">
        <v>781</v>
      </c>
      <c r="W35" t="s">
        <v>782</v>
      </c>
      <c r="X35" t="s">
        <v>783</v>
      </c>
      <c r="Y35" t="s">
        <v>784</v>
      </c>
      <c r="Z35" t="s">
        <v>785</v>
      </c>
      <c r="AA35" t="s">
        <v>74</v>
      </c>
      <c r="AB35" t="s">
        <v>74</v>
      </c>
      <c r="AC35" t="s">
        <v>74</v>
      </c>
      <c r="AD35" t="s">
        <v>74</v>
      </c>
      <c r="AE35" t="s">
        <v>74</v>
      </c>
      <c r="AF35" t="s">
        <v>74</v>
      </c>
      <c r="AG35">
        <v>21</v>
      </c>
      <c r="AH35">
        <v>0</v>
      </c>
      <c r="AI35">
        <v>0</v>
      </c>
      <c r="AJ35">
        <v>2</v>
      </c>
      <c r="AK35">
        <v>2</v>
      </c>
      <c r="AL35" t="s">
        <v>628</v>
      </c>
      <c r="AM35" t="s">
        <v>629</v>
      </c>
      <c r="AN35" t="s">
        <v>630</v>
      </c>
      <c r="AO35" t="s">
        <v>786</v>
      </c>
      <c r="AP35" t="s">
        <v>787</v>
      </c>
      <c r="AQ35" t="s">
        <v>74</v>
      </c>
      <c r="AR35" t="s">
        <v>788</v>
      </c>
      <c r="AS35" t="s">
        <v>789</v>
      </c>
      <c r="AT35" t="s">
        <v>74</v>
      </c>
      <c r="AU35">
        <v>2022</v>
      </c>
      <c r="AV35">
        <v>13</v>
      </c>
      <c r="AW35">
        <v>4</v>
      </c>
      <c r="AX35" t="s">
        <v>74</v>
      </c>
      <c r="AY35" t="s">
        <v>74</v>
      </c>
      <c r="AZ35" t="s">
        <v>74</v>
      </c>
      <c r="BA35" t="s">
        <v>74</v>
      </c>
      <c r="BB35">
        <v>1078</v>
      </c>
      <c r="BC35">
        <v>1098</v>
      </c>
      <c r="BD35" t="s">
        <v>74</v>
      </c>
      <c r="BE35" t="s">
        <v>790</v>
      </c>
      <c r="BF35" t="str">
        <f>HYPERLINK("http://dx.doi.org/10.21638/spbu14.2022.415","http://dx.doi.org/10.21638/spbu14.2022.415")</f>
        <v>http://dx.doi.org/10.21638/spbu14.2022.415</v>
      </c>
      <c r="BG35" t="s">
        <v>74</v>
      </c>
      <c r="BH35" t="s">
        <v>74</v>
      </c>
      <c r="BI35">
        <v>21</v>
      </c>
      <c r="BJ35" t="s">
        <v>791</v>
      </c>
      <c r="BK35" t="s">
        <v>125</v>
      </c>
      <c r="BL35" t="s">
        <v>792</v>
      </c>
      <c r="BM35" t="s">
        <v>793</v>
      </c>
      <c r="BN35" t="s">
        <v>74</v>
      </c>
      <c r="BO35" t="s">
        <v>637</v>
      </c>
      <c r="BP35" t="s">
        <v>74</v>
      </c>
      <c r="BQ35" t="s">
        <v>74</v>
      </c>
      <c r="BR35" t="s">
        <v>101</v>
      </c>
      <c r="BS35" t="s">
        <v>794</v>
      </c>
      <c r="BT35" t="str">
        <f>HYPERLINK("https%3A%2F%2Fwww.webofscience.com%2Fwos%2Fwoscc%2Ffull-record%2FWOS:000917386200015","View Full Record in Web of Science")</f>
        <v>View Full Record in Web of Science</v>
      </c>
    </row>
    <row r="36" spans="1:72" x14ac:dyDescent="0.25">
      <c r="A36" t="s">
        <v>72</v>
      </c>
      <c r="B36" t="s">
        <v>795</v>
      </c>
      <c r="C36" t="s">
        <v>74</v>
      </c>
      <c r="D36" t="s">
        <v>74</v>
      </c>
      <c r="E36" t="s">
        <v>74</v>
      </c>
      <c r="F36" t="s">
        <v>796</v>
      </c>
      <c r="G36" t="s">
        <v>74</v>
      </c>
      <c r="H36" t="s">
        <v>74</v>
      </c>
      <c r="I36" t="s">
        <v>797</v>
      </c>
      <c r="J36" t="s">
        <v>275</v>
      </c>
      <c r="K36" t="s">
        <v>74</v>
      </c>
      <c r="L36" t="s">
        <v>74</v>
      </c>
      <c r="M36" t="s">
        <v>227</v>
      </c>
      <c r="N36" t="s">
        <v>79</v>
      </c>
      <c r="O36" t="s">
        <v>74</v>
      </c>
      <c r="P36" t="s">
        <v>74</v>
      </c>
      <c r="Q36" t="s">
        <v>74</v>
      </c>
      <c r="R36" t="s">
        <v>74</v>
      </c>
      <c r="S36" t="s">
        <v>74</v>
      </c>
      <c r="T36" t="s">
        <v>798</v>
      </c>
      <c r="U36" t="s">
        <v>799</v>
      </c>
      <c r="V36" t="s">
        <v>800</v>
      </c>
      <c r="W36" t="s">
        <v>801</v>
      </c>
      <c r="X36" t="s">
        <v>661</v>
      </c>
      <c r="Y36" t="s">
        <v>802</v>
      </c>
      <c r="Z36" t="s">
        <v>74</v>
      </c>
      <c r="AA36" t="s">
        <v>74</v>
      </c>
      <c r="AB36" t="s">
        <v>74</v>
      </c>
      <c r="AC36" t="s">
        <v>74</v>
      </c>
      <c r="AD36" t="s">
        <v>74</v>
      </c>
      <c r="AE36" t="s">
        <v>74</v>
      </c>
      <c r="AF36" t="s">
        <v>74</v>
      </c>
      <c r="AG36">
        <v>18</v>
      </c>
      <c r="AH36">
        <v>0</v>
      </c>
      <c r="AI36">
        <v>0</v>
      </c>
      <c r="AJ36">
        <v>1</v>
      </c>
      <c r="AK36">
        <v>1</v>
      </c>
      <c r="AL36" t="s">
        <v>281</v>
      </c>
      <c r="AM36" t="s">
        <v>187</v>
      </c>
      <c r="AN36" t="s">
        <v>282</v>
      </c>
      <c r="AO36" t="s">
        <v>283</v>
      </c>
      <c r="AP36" t="s">
        <v>74</v>
      </c>
      <c r="AQ36" t="s">
        <v>74</v>
      </c>
      <c r="AR36" t="s">
        <v>284</v>
      </c>
      <c r="AS36" t="s">
        <v>285</v>
      </c>
      <c r="AT36" t="s">
        <v>74</v>
      </c>
      <c r="AU36">
        <v>2022</v>
      </c>
      <c r="AV36">
        <v>68</v>
      </c>
      <c r="AW36">
        <v>3</v>
      </c>
      <c r="AX36" t="s">
        <v>74</v>
      </c>
      <c r="AY36" t="s">
        <v>74</v>
      </c>
      <c r="AZ36" t="s">
        <v>74</v>
      </c>
      <c r="BA36" t="s">
        <v>74</v>
      </c>
      <c r="BB36">
        <v>48</v>
      </c>
      <c r="BC36" t="s">
        <v>286</v>
      </c>
      <c r="BD36" t="s">
        <v>74</v>
      </c>
      <c r="BE36" t="s">
        <v>74</v>
      </c>
      <c r="BF36" t="s">
        <v>74</v>
      </c>
      <c r="BG36" t="s">
        <v>74</v>
      </c>
      <c r="BH36" t="s">
        <v>74</v>
      </c>
      <c r="BI36">
        <v>12</v>
      </c>
      <c r="BJ36" t="s">
        <v>287</v>
      </c>
      <c r="BK36" t="s">
        <v>97</v>
      </c>
      <c r="BL36" t="s">
        <v>246</v>
      </c>
      <c r="BM36" t="s">
        <v>803</v>
      </c>
      <c r="BN36" t="s">
        <v>74</v>
      </c>
      <c r="BO36" t="s">
        <v>74</v>
      </c>
      <c r="BP36" t="s">
        <v>74</v>
      </c>
      <c r="BQ36" t="s">
        <v>74</v>
      </c>
      <c r="BR36" t="s">
        <v>101</v>
      </c>
      <c r="BS36" t="s">
        <v>804</v>
      </c>
      <c r="BT36" t="str">
        <f>HYPERLINK("https%3A%2F%2Fwww.webofscience.com%2Fwos%2Fwoscc%2Ffull-record%2FWOS:000901970800005","View Full Record in Web of Science")</f>
        <v>View Full Record in Web of Science</v>
      </c>
    </row>
    <row r="37" spans="1:72" x14ac:dyDescent="0.25">
      <c r="A37" t="s">
        <v>72</v>
      </c>
      <c r="B37" t="s">
        <v>805</v>
      </c>
      <c r="C37" t="s">
        <v>74</v>
      </c>
      <c r="D37" t="s">
        <v>74</v>
      </c>
      <c r="E37" t="s">
        <v>74</v>
      </c>
      <c r="F37" t="s">
        <v>806</v>
      </c>
      <c r="G37" t="s">
        <v>74</v>
      </c>
      <c r="H37" t="s">
        <v>74</v>
      </c>
      <c r="I37" t="s">
        <v>807</v>
      </c>
      <c r="J37" t="s">
        <v>808</v>
      </c>
      <c r="K37" t="s">
        <v>74</v>
      </c>
      <c r="L37" t="s">
        <v>74</v>
      </c>
      <c r="M37" t="s">
        <v>227</v>
      </c>
      <c r="N37" t="s">
        <v>79</v>
      </c>
      <c r="O37" t="s">
        <v>74</v>
      </c>
      <c r="P37" t="s">
        <v>74</v>
      </c>
      <c r="Q37" t="s">
        <v>74</v>
      </c>
      <c r="R37" t="s">
        <v>74</v>
      </c>
      <c r="S37" t="s">
        <v>74</v>
      </c>
      <c r="T37" t="s">
        <v>809</v>
      </c>
      <c r="U37" t="s">
        <v>810</v>
      </c>
      <c r="V37" t="s">
        <v>811</v>
      </c>
      <c r="W37" t="s">
        <v>812</v>
      </c>
      <c r="X37" t="s">
        <v>813</v>
      </c>
      <c r="Y37" t="s">
        <v>814</v>
      </c>
      <c r="Z37" t="s">
        <v>815</v>
      </c>
      <c r="AA37" t="s">
        <v>816</v>
      </c>
      <c r="AB37" t="s">
        <v>74</v>
      </c>
      <c r="AC37" t="s">
        <v>817</v>
      </c>
      <c r="AD37" t="s">
        <v>817</v>
      </c>
      <c r="AE37" t="s">
        <v>818</v>
      </c>
      <c r="AF37" t="s">
        <v>74</v>
      </c>
      <c r="AG37">
        <v>50</v>
      </c>
      <c r="AH37">
        <v>0</v>
      </c>
      <c r="AI37">
        <v>0</v>
      </c>
      <c r="AJ37">
        <v>0</v>
      </c>
      <c r="AK37">
        <v>0</v>
      </c>
      <c r="AL37" t="s">
        <v>819</v>
      </c>
      <c r="AM37" t="s">
        <v>187</v>
      </c>
      <c r="AN37" t="s">
        <v>820</v>
      </c>
      <c r="AO37" t="s">
        <v>821</v>
      </c>
      <c r="AP37" t="s">
        <v>74</v>
      </c>
      <c r="AQ37" t="s">
        <v>74</v>
      </c>
      <c r="AR37" t="s">
        <v>822</v>
      </c>
      <c r="AS37" t="s">
        <v>823</v>
      </c>
      <c r="AT37" t="s">
        <v>74</v>
      </c>
      <c r="AU37">
        <v>2022</v>
      </c>
      <c r="AV37">
        <v>12</v>
      </c>
      <c r="AW37">
        <v>1</v>
      </c>
      <c r="AX37" t="s">
        <v>74</v>
      </c>
      <c r="AY37" t="s">
        <v>74</v>
      </c>
      <c r="AZ37" t="s">
        <v>74</v>
      </c>
      <c r="BA37" t="s">
        <v>74</v>
      </c>
      <c r="BB37">
        <v>51</v>
      </c>
      <c r="BC37">
        <v>69</v>
      </c>
      <c r="BD37" t="s">
        <v>74</v>
      </c>
      <c r="BE37" t="s">
        <v>824</v>
      </c>
      <c r="BF37" t="str">
        <f>HYPERLINK("http://dx.doi.org/10.17323/2312-5942-2022-12-1-51-69","http://dx.doi.org/10.17323/2312-5942-2022-12-1-51-69")</f>
        <v>http://dx.doi.org/10.17323/2312-5942-2022-12-1-51-69</v>
      </c>
      <c r="BG37" t="s">
        <v>74</v>
      </c>
      <c r="BH37" t="s">
        <v>74</v>
      </c>
      <c r="BI37">
        <v>19</v>
      </c>
      <c r="BJ37" t="s">
        <v>245</v>
      </c>
      <c r="BK37" t="s">
        <v>125</v>
      </c>
      <c r="BL37" t="s">
        <v>246</v>
      </c>
      <c r="BM37" t="s">
        <v>825</v>
      </c>
      <c r="BN37" t="s">
        <v>74</v>
      </c>
      <c r="BO37" t="s">
        <v>637</v>
      </c>
      <c r="BP37" t="s">
        <v>74</v>
      </c>
      <c r="BQ37" t="s">
        <v>74</v>
      </c>
      <c r="BR37" t="s">
        <v>101</v>
      </c>
      <c r="BS37" t="s">
        <v>826</v>
      </c>
      <c r="BT37" t="str">
        <f>HYPERLINK("https%3A%2F%2Fwww.webofscience.com%2Fwos%2Fwoscc%2Ffull-record%2FWOS:000795558100001","View Full Record in Web of Science")</f>
        <v>View Full Record in Web of Science</v>
      </c>
    </row>
    <row r="38" spans="1:72" x14ac:dyDescent="0.25">
      <c r="A38" t="s">
        <v>72</v>
      </c>
      <c r="B38" t="s">
        <v>827</v>
      </c>
      <c r="C38" t="s">
        <v>74</v>
      </c>
      <c r="D38" t="s">
        <v>74</v>
      </c>
      <c r="E38" t="s">
        <v>74</v>
      </c>
      <c r="F38" t="s">
        <v>828</v>
      </c>
      <c r="G38" t="s">
        <v>74</v>
      </c>
      <c r="H38" t="s">
        <v>74</v>
      </c>
      <c r="I38" t="s">
        <v>829</v>
      </c>
      <c r="J38" t="s">
        <v>830</v>
      </c>
      <c r="K38" t="s">
        <v>74</v>
      </c>
      <c r="L38" t="s">
        <v>74</v>
      </c>
      <c r="M38" t="s">
        <v>78</v>
      </c>
      <c r="N38" t="s">
        <v>79</v>
      </c>
      <c r="O38" t="s">
        <v>74</v>
      </c>
      <c r="P38" t="s">
        <v>74</v>
      </c>
      <c r="Q38" t="s">
        <v>74</v>
      </c>
      <c r="R38" t="s">
        <v>74</v>
      </c>
      <c r="S38" t="s">
        <v>74</v>
      </c>
      <c r="T38" t="s">
        <v>831</v>
      </c>
      <c r="U38" t="s">
        <v>74</v>
      </c>
      <c r="V38" t="s">
        <v>832</v>
      </c>
      <c r="W38" t="s">
        <v>833</v>
      </c>
      <c r="X38" t="s">
        <v>834</v>
      </c>
      <c r="Y38" t="s">
        <v>835</v>
      </c>
      <c r="Z38" t="s">
        <v>836</v>
      </c>
      <c r="AA38" t="s">
        <v>74</v>
      </c>
      <c r="AB38" t="s">
        <v>74</v>
      </c>
      <c r="AC38" t="s">
        <v>837</v>
      </c>
      <c r="AD38" t="s">
        <v>838</v>
      </c>
      <c r="AE38" t="s">
        <v>839</v>
      </c>
      <c r="AF38" t="s">
        <v>74</v>
      </c>
      <c r="AG38">
        <v>21</v>
      </c>
      <c r="AH38">
        <v>0</v>
      </c>
      <c r="AI38">
        <v>0</v>
      </c>
      <c r="AJ38">
        <v>0</v>
      </c>
      <c r="AK38">
        <v>0</v>
      </c>
      <c r="AL38" t="s">
        <v>840</v>
      </c>
      <c r="AM38" t="s">
        <v>841</v>
      </c>
      <c r="AN38" t="s">
        <v>842</v>
      </c>
      <c r="AO38" t="s">
        <v>843</v>
      </c>
      <c r="AP38" t="s">
        <v>844</v>
      </c>
      <c r="AQ38" t="s">
        <v>74</v>
      </c>
      <c r="AR38" t="s">
        <v>845</v>
      </c>
      <c r="AS38" t="s">
        <v>846</v>
      </c>
      <c r="AT38" t="s">
        <v>368</v>
      </c>
      <c r="AU38">
        <v>2021</v>
      </c>
      <c r="AV38">
        <v>13</v>
      </c>
      <c r="AW38">
        <v>4</v>
      </c>
      <c r="AX38" t="s">
        <v>74</v>
      </c>
      <c r="AY38" t="s">
        <v>74</v>
      </c>
      <c r="AZ38" t="s">
        <v>74</v>
      </c>
      <c r="BA38" t="s">
        <v>74</v>
      </c>
      <c r="BB38">
        <v>570</v>
      </c>
      <c r="BC38">
        <v>581</v>
      </c>
      <c r="BD38" t="s">
        <v>74</v>
      </c>
      <c r="BE38" t="s">
        <v>74</v>
      </c>
      <c r="BF38" t="s">
        <v>74</v>
      </c>
      <c r="BG38" t="s">
        <v>74</v>
      </c>
      <c r="BH38" t="s">
        <v>74</v>
      </c>
      <c r="BI38">
        <v>12</v>
      </c>
      <c r="BJ38" t="s">
        <v>847</v>
      </c>
      <c r="BK38" t="s">
        <v>125</v>
      </c>
      <c r="BL38" t="s">
        <v>847</v>
      </c>
      <c r="BM38" t="s">
        <v>848</v>
      </c>
      <c r="BN38" t="s">
        <v>74</v>
      </c>
      <c r="BO38" t="s">
        <v>74</v>
      </c>
      <c r="BP38" t="s">
        <v>74</v>
      </c>
      <c r="BQ38" t="s">
        <v>74</v>
      </c>
      <c r="BR38" t="s">
        <v>101</v>
      </c>
      <c r="BS38" t="s">
        <v>849</v>
      </c>
      <c r="BT38" t="str">
        <f>HYPERLINK("https%3A%2F%2Fwww.webofscience.com%2Fwos%2Fwoscc%2Ffull-record%2FWOS:000812238400003","View Full Record in Web of Science")</f>
        <v>View Full Record in Web of Science</v>
      </c>
    </row>
    <row r="39" spans="1:72" x14ac:dyDescent="0.25">
      <c r="A39" t="s">
        <v>72</v>
      </c>
      <c r="B39" t="s">
        <v>850</v>
      </c>
      <c r="C39" t="s">
        <v>74</v>
      </c>
      <c r="D39" t="s">
        <v>74</v>
      </c>
      <c r="E39" t="s">
        <v>74</v>
      </c>
      <c r="F39" t="s">
        <v>851</v>
      </c>
      <c r="G39" t="s">
        <v>74</v>
      </c>
      <c r="H39" t="s">
        <v>74</v>
      </c>
      <c r="I39" t="s">
        <v>852</v>
      </c>
      <c r="J39" t="s">
        <v>853</v>
      </c>
      <c r="K39" t="s">
        <v>74</v>
      </c>
      <c r="L39" t="s">
        <v>74</v>
      </c>
      <c r="M39" t="s">
        <v>227</v>
      </c>
      <c r="N39" t="s">
        <v>79</v>
      </c>
      <c r="O39" t="s">
        <v>74</v>
      </c>
      <c r="P39" t="s">
        <v>74</v>
      </c>
      <c r="Q39" t="s">
        <v>74</v>
      </c>
      <c r="R39" t="s">
        <v>74</v>
      </c>
      <c r="S39" t="s">
        <v>74</v>
      </c>
      <c r="T39" t="s">
        <v>854</v>
      </c>
      <c r="U39" t="s">
        <v>855</v>
      </c>
      <c r="V39" t="s">
        <v>856</v>
      </c>
      <c r="W39" t="s">
        <v>857</v>
      </c>
      <c r="X39" t="s">
        <v>858</v>
      </c>
      <c r="Y39" t="s">
        <v>859</v>
      </c>
      <c r="Z39" t="s">
        <v>860</v>
      </c>
      <c r="AA39" t="s">
        <v>861</v>
      </c>
      <c r="AB39" t="s">
        <v>862</v>
      </c>
      <c r="AC39" t="s">
        <v>74</v>
      </c>
      <c r="AD39" t="s">
        <v>74</v>
      </c>
      <c r="AE39" t="s">
        <v>74</v>
      </c>
      <c r="AF39" t="s">
        <v>74</v>
      </c>
      <c r="AG39">
        <v>53</v>
      </c>
      <c r="AH39">
        <v>0</v>
      </c>
      <c r="AI39">
        <v>0</v>
      </c>
      <c r="AJ39">
        <v>1</v>
      </c>
      <c r="AK39">
        <v>3</v>
      </c>
      <c r="AL39" t="s">
        <v>863</v>
      </c>
      <c r="AM39" t="s">
        <v>864</v>
      </c>
      <c r="AN39" t="s">
        <v>865</v>
      </c>
      <c r="AO39" t="s">
        <v>866</v>
      </c>
      <c r="AP39" t="s">
        <v>867</v>
      </c>
      <c r="AQ39" t="s">
        <v>74</v>
      </c>
      <c r="AR39" t="s">
        <v>868</v>
      </c>
      <c r="AS39" t="s">
        <v>869</v>
      </c>
      <c r="AT39" t="s">
        <v>368</v>
      </c>
      <c r="AU39">
        <v>2021</v>
      </c>
      <c r="AV39">
        <v>23</v>
      </c>
      <c r="AW39">
        <v>10</v>
      </c>
      <c r="AX39" t="s">
        <v>74</v>
      </c>
      <c r="AY39" t="s">
        <v>74</v>
      </c>
      <c r="AZ39" t="s">
        <v>74</v>
      </c>
      <c r="BA39" t="s">
        <v>74</v>
      </c>
      <c r="BB39">
        <v>155</v>
      </c>
      <c r="BC39">
        <v>181</v>
      </c>
      <c r="BD39" t="s">
        <v>74</v>
      </c>
      <c r="BE39" t="s">
        <v>870</v>
      </c>
      <c r="BF39" t="str">
        <f>HYPERLINK("http://dx.doi.org/10.17853/1994-5639-2021-10-155-181","http://dx.doi.org/10.17853/1994-5639-2021-10-155-181")</f>
        <v>http://dx.doi.org/10.17853/1994-5639-2021-10-155-181</v>
      </c>
      <c r="BG39" t="s">
        <v>74</v>
      </c>
      <c r="BH39" t="s">
        <v>74</v>
      </c>
      <c r="BI39">
        <v>27</v>
      </c>
      <c r="BJ39" t="s">
        <v>124</v>
      </c>
      <c r="BK39" t="s">
        <v>125</v>
      </c>
      <c r="BL39" t="s">
        <v>124</v>
      </c>
      <c r="BM39" t="s">
        <v>871</v>
      </c>
      <c r="BN39" t="s">
        <v>74</v>
      </c>
      <c r="BO39" t="s">
        <v>127</v>
      </c>
      <c r="BP39" t="s">
        <v>74</v>
      </c>
      <c r="BQ39" t="s">
        <v>74</v>
      </c>
      <c r="BR39" t="s">
        <v>101</v>
      </c>
      <c r="BS39" t="s">
        <v>872</v>
      </c>
      <c r="BT39" t="str">
        <f>HYPERLINK("https%3A%2F%2Fwww.webofscience.com%2Fwos%2Fwoscc%2Ffull-record%2FWOS:000762324300006","View Full Record in Web of Science")</f>
        <v>View Full Record in Web of Science</v>
      </c>
    </row>
    <row r="40" spans="1:72" x14ac:dyDescent="0.25">
      <c r="A40" t="s">
        <v>72</v>
      </c>
      <c r="B40" t="s">
        <v>873</v>
      </c>
      <c r="C40" t="s">
        <v>74</v>
      </c>
      <c r="D40" t="s">
        <v>74</v>
      </c>
      <c r="E40" t="s">
        <v>74</v>
      </c>
      <c r="F40" t="s">
        <v>874</v>
      </c>
      <c r="G40" t="s">
        <v>74</v>
      </c>
      <c r="H40" t="s">
        <v>74</v>
      </c>
      <c r="I40" t="s">
        <v>875</v>
      </c>
      <c r="J40" t="s">
        <v>876</v>
      </c>
      <c r="K40" t="s">
        <v>74</v>
      </c>
      <c r="L40" t="s">
        <v>74</v>
      </c>
      <c r="M40" t="s">
        <v>78</v>
      </c>
      <c r="N40" t="s">
        <v>79</v>
      </c>
      <c r="O40" t="s">
        <v>74</v>
      </c>
      <c r="P40" t="s">
        <v>74</v>
      </c>
      <c r="Q40" t="s">
        <v>74</v>
      </c>
      <c r="R40" t="s">
        <v>74</v>
      </c>
      <c r="S40" t="s">
        <v>74</v>
      </c>
      <c r="T40" t="s">
        <v>877</v>
      </c>
      <c r="U40" t="s">
        <v>878</v>
      </c>
      <c r="V40" t="s">
        <v>879</v>
      </c>
      <c r="W40" t="s">
        <v>880</v>
      </c>
      <c r="X40" t="s">
        <v>881</v>
      </c>
      <c r="Y40" t="s">
        <v>882</v>
      </c>
      <c r="Z40" t="s">
        <v>883</v>
      </c>
      <c r="AA40" t="s">
        <v>74</v>
      </c>
      <c r="AB40" t="s">
        <v>884</v>
      </c>
      <c r="AC40" t="s">
        <v>885</v>
      </c>
      <c r="AD40" t="s">
        <v>885</v>
      </c>
      <c r="AE40" t="s">
        <v>886</v>
      </c>
      <c r="AF40" t="s">
        <v>74</v>
      </c>
      <c r="AG40">
        <v>69</v>
      </c>
      <c r="AH40">
        <v>0</v>
      </c>
      <c r="AI40">
        <v>0</v>
      </c>
      <c r="AJ40">
        <v>0</v>
      </c>
      <c r="AK40">
        <v>4</v>
      </c>
      <c r="AL40" t="s">
        <v>887</v>
      </c>
      <c r="AM40" t="s">
        <v>888</v>
      </c>
      <c r="AN40" t="s">
        <v>889</v>
      </c>
      <c r="AO40" t="s">
        <v>890</v>
      </c>
      <c r="AP40" t="s">
        <v>891</v>
      </c>
      <c r="AQ40" t="s">
        <v>74</v>
      </c>
      <c r="AR40" t="s">
        <v>892</v>
      </c>
      <c r="AS40" t="s">
        <v>893</v>
      </c>
      <c r="AT40" t="s">
        <v>368</v>
      </c>
      <c r="AU40">
        <v>2021</v>
      </c>
      <c r="AV40">
        <v>131</v>
      </c>
      <c r="AW40" t="s">
        <v>74</v>
      </c>
      <c r="AX40" t="s">
        <v>74</v>
      </c>
      <c r="AY40" t="s">
        <v>74</v>
      </c>
      <c r="AZ40" t="s">
        <v>74</v>
      </c>
      <c r="BA40" t="s">
        <v>74</v>
      </c>
      <c r="BB40" t="s">
        <v>74</v>
      </c>
      <c r="BC40" t="s">
        <v>74</v>
      </c>
      <c r="BD40">
        <v>106306</v>
      </c>
      <c r="BE40" t="s">
        <v>894</v>
      </c>
      <c r="BF40" t="str">
        <f>HYPERLINK("http://dx.doi.org/10.1016/j.childyouth.2021.106306","http://dx.doi.org/10.1016/j.childyouth.2021.106306")</f>
        <v>http://dx.doi.org/10.1016/j.childyouth.2021.106306</v>
      </c>
      <c r="BG40" t="s">
        <v>74</v>
      </c>
      <c r="BH40" t="s">
        <v>895</v>
      </c>
      <c r="BI40">
        <v>8</v>
      </c>
      <c r="BJ40" t="s">
        <v>896</v>
      </c>
      <c r="BK40" t="s">
        <v>97</v>
      </c>
      <c r="BL40" t="s">
        <v>896</v>
      </c>
      <c r="BM40" t="s">
        <v>897</v>
      </c>
      <c r="BN40" t="s">
        <v>74</v>
      </c>
      <c r="BO40" t="s">
        <v>74</v>
      </c>
      <c r="BP40" t="s">
        <v>74</v>
      </c>
      <c r="BQ40" t="s">
        <v>74</v>
      </c>
      <c r="BR40" t="s">
        <v>101</v>
      </c>
      <c r="BS40" t="s">
        <v>898</v>
      </c>
      <c r="BT40" t="str">
        <f>HYPERLINK("https%3A%2F%2Fwww.webofscience.com%2Fwos%2Fwoscc%2Ffull-record%2FWOS:000721104800017","View Full Record in Web of Science")</f>
        <v>View Full Record in Web of Science</v>
      </c>
    </row>
    <row r="41" spans="1:72" x14ac:dyDescent="0.25">
      <c r="A41" t="s">
        <v>72</v>
      </c>
      <c r="B41" t="s">
        <v>899</v>
      </c>
      <c r="C41" t="s">
        <v>74</v>
      </c>
      <c r="D41" t="s">
        <v>74</v>
      </c>
      <c r="E41" t="s">
        <v>74</v>
      </c>
      <c r="F41" t="s">
        <v>900</v>
      </c>
      <c r="G41" t="s">
        <v>74</v>
      </c>
      <c r="H41" t="s">
        <v>74</v>
      </c>
      <c r="I41" t="s">
        <v>901</v>
      </c>
      <c r="J41" t="s">
        <v>902</v>
      </c>
      <c r="K41" t="s">
        <v>74</v>
      </c>
      <c r="L41" t="s">
        <v>74</v>
      </c>
      <c r="M41" t="s">
        <v>78</v>
      </c>
      <c r="N41" t="s">
        <v>79</v>
      </c>
      <c r="O41" t="s">
        <v>74</v>
      </c>
      <c r="P41" t="s">
        <v>74</v>
      </c>
      <c r="Q41" t="s">
        <v>74</v>
      </c>
      <c r="R41" t="s">
        <v>74</v>
      </c>
      <c r="S41" t="s">
        <v>74</v>
      </c>
      <c r="T41" t="s">
        <v>903</v>
      </c>
      <c r="U41" t="s">
        <v>904</v>
      </c>
      <c r="V41" t="s">
        <v>905</v>
      </c>
      <c r="W41" t="s">
        <v>906</v>
      </c>
      <c r="X41" t="s">
        <v>907</v>
      </c>
      <c r="Y41" t="s">
        <v>908</v>
      </c>
      <c r="Z41" t="s">
        <v>909</v>
      </c>
      <c r="AA41" t="s">
        <v>74</v>
      </c>
      <c r="AB41" t="s">
        <v>74</v>
      </c>
      <c r="AC41" t="s">
        <v>74</v>
      </c>
      <c r="AD41" t="s">
        <v>74</v>
      </c>
      <c r="AE41" t="s">
        <v>74</v>
      </c>
      <c r="AF41" t="s">
        <v>74</v>
      </c>
      <c r="AG41">
        <v>18</v>
      </c>
      <c r="AH41">
        <v>0</v>
      </c>
      <c r="AI41">
        <v>0</v>
      </c>
      <c r="AJ41">
        <v>0</v>
      </c>
      <c r="AK41">
        <v>2</v>
      </c>
      <c r="AL41" t="s">
        <v>910</v>
      </c>
      <c r="AM41" t="s">
        <v>911</v>
      </c>
      <c r="AN41" t="s">
        <v>912</v>
      </c>
      <c r="AO41" t="s">
        <v>913</v>
      </c>
      <c r="AP41" t="s">
        <v>914</v>
      </c>
      <c r="AQ41" t="s">
        <v>74</v>
      </c>
      <c r="AR41" t="s">
        <v>915</v>
      </c>
      <c r="AS41" t="s">
        <v>916</v>
      </c>
      <c r="AT41" t="s">
        <v>917</v>
      </c>
      <c r="AU41">
        <v>2021</v>
      </c>
      <c r="AV41">
        <v>193</v>
      </c>
      <c r="AW41" t="s">
        <v>918</v>
      </c>
      <c r="AX41" t="s">
        <v>74</v>
      </c>
      <c r="AY41" t="s">
        <v>74</v>
      </c>
      <c r="AZ41" t="s">
        <v>74</v>
      </c>
      <c r="BA41" t="s">
        <v>74</v>
      </c>
      <c r="BB41">
        <v>134</v>
      </c>
      <c r="BC41">
        <v>145</v>
      </c>
      <c r="BD41" t="s">
        <v>74</v>
      </c>
      <c r="BE41" t="s">
        <v>919</v>
      </c>
      <c r="BF41" t="str">
        <f>HYPERLINK("http://dx.doi.org/10.21003/ea","http://dx.doi.org/10.21003/ea")</f>
        <v>http://dx.doi.org/10.21003/ea</v>
      </c>
      <c r="BG41" t="s">
        <v>74</v>
      </c>
      <c r="BH41" t="s">
        <v>74</v>
      </c>
      <c r="BI41">
        <v>12</v>
      </c>
      <c r="BJ41" t="s">
        <v>324</v>
      </c>
      <c r="BK41" t="s">
        <v>125</v>
      </c>
      <c r="BL41" t="s">
        <v>325</v>
      </c>
      <c r="BM41" t="s">
        <v>920</v>
      </c>
      <c r="BN41" t="s">
        <v>74</v>
      </c>
      <c r="BO41" t="s">
        <v>921</v>
      </c>
      <c r="BP41" t="s">
        <v>74</v>
      </c>
      <c r="BQ41" t="s">
        <v>74</v>
      </c>
      <c r="BR41" t="s">
        <v>101</v>
      </c>
      <c r="BS41" t="s">
        <v>922</v>
      </c>
      <c r="BT41" t="str">
        <f>HYPERLINK("https%3A%2F%2Fwww.webofscience.com%2Fwos%2Fwoscc%2Ffull-record%2FWOS:000814662700017","View Full Record in Web of Science")</f>
        <v>View Full Record in Web of Science</v>
      </c>
    </row>
    <row r="42" spans="1:72" x14ac:dyDescent="0.25">
      <c r="A42" t="s">
        <v>72</v>
      </c>
      <c r="B42" t="s">
        <v>923</v>
      </c>
      <c r="C42" t="s">
        <v>74</v>
      </c>
      <c r="D42" t="s">
        <v>74</v>
      </c>
      <c r="E42" t="s">
        <v>74</v>
      </c>
      <c r="F42" t="s">
        <v>924</v>
      </c>
      <c r="G42" t="s">
        <v>74</v>
      </c>
      <c r="H42" t="s">
        <v>74</v>
      </c>
      <c r="I42" t="s">
        <v>925</v>
      </c>
      <c r="J42" t="s">
        <v>275</v>
      </c>
      <c r="K42" t="s">
        <v>74</v>
      </c>
      <c r="L42" t="s">
        <v>74</v>
      </c>
      <c r="M42" t="s">
        <v>227</v>
      </c>
      <c r="N42" t="s">
        <v>79</v>
      </c>
      <c r="O42" t="s">
        <v>74</v>
      </c>
      <c r="P42" t="s">
        <v>74</v>
      </c>
      <c r="Q42" t="s">
        <v>74</v>
      </c>
      <c r="R42" t="s">
        <v>74</v>
      </c>
      <c r="S42" t="s">
        <v>74</v>
      </c>
      <c r="T42" t="s">
        <v>926</v>
      </c>
      <c r="U42" t="s">
        <v>74</v>
      </c>
      <c r="V42" t="s">
        <v>927</v>
      </c>
      <c r="W42" t="s">
        <v>928</v>
      </c>
      <c r="X42" t="s">
        <v>584</v>
      </c>
      <c r="Y42" t="s">
        <v>929</v>
      </c>
      <c r="Z42" t="s">
        <v>74</v>
      </c>
      <c r="AA42" t="s">
        <v>74</v>
      </c>
      <c r="AB42" t="s">
        <v>74</v>
      </c>
      <c r="AC42" t="s">
        <v>74</v>
      </c>
      <c r="AD42" t="s">
        <v>74</v>
      </c>
      <c r="AE42" t="s">
        <v>74</v>
      </c>
      <c r="AF42" t="s">
        <v>74</v>
      </c>
      <c r="AG42">
        <v>25</v>
      </c>
      <c r="AH42">
        <v>1</v>
      </c>
      <c r="AI42">
        <v>1</v>
      </c>
      <c r="AJ42">
        <v>0</v>
      </c>
      <c r="AK42">
        <v>1</v>
      </c>
      <c r="AL42" t="s">
        <v>281</v>
      </c>
      <c r="AM42" t="s">
        <v>187</v>
      </c>
      <c r="AN42" t="s">
        <v>282</v>
      </c>
      <c r="AO42" t="s">
        <v>283</v>
      </c>
      <c r="AP42" t="s">
        <v>74</v>
      </c>
      <c r="AQ42" t="s">
        <v>74</v>
      </c>
      <c r="AR42" t="s">
        <v>284</v>
      </c>
      <c r="AS42" t="s">
        <v>285</v>
      </c>
      <c r="AT42" t="s">
        <v>426</v>
      </c>
      <c r="AU42">
        <v>2021</v>
      </c>
      <c r="AV42" t="s">
        <v>74</v>
      </c>
      <c r="AW42">
        <v>5</v>
      </c>
      <c r="AX42" t="s">
        <v>74</v>
      </c>
      <c r="AY42" t="s">
        <v>74</v>
      </c>
      <c r="AZ42" t="s">
        <v>74</v>
      </c>
      <c r="BA42" t="s">
        <v>74</v>
      </c>
      <c r="BB42">
        <v>44</v>
      </c>
      <c r="BC42" t="s">
        <v>286</v>
      </c>
      <c r="BD42" t="s">
        <v>74</v>
      </c>
      <c r="BE42" t="s">
        <v>74</v>
      </c>
      <c r="BF42" t="s">
        <v>74</v>
      </c>
      <c r="BG42" t="s">
        <v>74</v>
      </c>
      <c r="BH42" t="s">
        <v>74</v>
      </c>
      <c r="BI42">
        <v>22</v>
      </c>
      <c r="BJ42" t="s">
        <v>287</v>
      </c>
      <c r="BK42" t="s">
        <v>97</v>
      </c>
      <c r="BL42" t="s">
        <v>246</v>
      </c>
      <c r="BM42" t="s">
        <v>930</v>
      </c>
      <c r="BN42" t="s">
        <v>74</v>
      </c>
      <c r="BO42" t="s">
        <v>74</v>
      </c>
      <c r="BP42" t="s">
        <v>74</v>
      </c>
      <c r="BQ42" t="s">
        <v>74</v>
      </c>
      <c r="BR42" t="s">
        <v>101</v>
      </c>
      <c r="BS42" t="s">
        <v>931</v>
      </c>
      <c r="BT42" t="str">
        <f>HYPERLINK("https%3A%2F%2Fwww.webofscience.com%2Fwos%2Fwoscc%2Ffull-record%2FWOS:000827124000004","View Full Record in Web of Science")</f>
        <v>View Full Record in Web of Science</v>
      </c>
    </row>
    <row r="43" spans="1:72" x14ac:dyDescent="0.25">
      <c r="A43" t="s">
        <v>72</v>
      </c>
      <c r="B43" t="s">
        <v>932</v>
      </c>
      <c r="C43" t="s">
        <v>74</v>
      </c>
      <c r="D43" t="s">
        <v>74</v>
      </c>
      <c r="E43" t="s">
        <v>74</v>
      </c>
      <c r="F43" t="s">
        <v>933</v>
      </c>
      <c r="G43" t="s">
        <v>74</v>
      </c>
      <c r="H43" t="s">
        <v>74</v>
      </c>
      <c r="I43" t="s">
        <v>934</v>
      </c>
      <c r="J43" t="s">
        <v>935</v>
      </c>
      <c r="K43" t="s">
        <v>74</v>
      </c>
      <c r="L43" t="s">
        <v>74</v>
      </c>
      <c r="M43" t="s">
        <v>227</v>
      </c>
      <c r="N43" t="s">
        <v>79</v>
      </c>
      <c r="O43" t="s">
        <v>74</v>
      </c>
      <c r="P43" t="s">
        <v>74</v>
      </c>
      <c r="Q43" t="s">
        <v>74</v>
      </c>
      <c r="R43" t="s">
        <v>74</v>
      </c>
      <c r="S43" t="s">
        <v>74</v>
      </c>
      <c r="T43" t="s">
        <v>936</v>
      </c>
      <c r="U43" t="s">
        <v>937</v>
      </c>
      <c r="V43" t="s">
        <v>938</v>
      </c>
      <c r="W43" t="s">
        <v>939</v>
      </c>
      <c r="X43" t="s">
        <v>813</v>
      </c>
      <c r="Y43" t="s">
        <v>940</v>
      </c>
      <c r="Z43" t="s">
        <v>941</v>
      </c>
      <c r="AA43" t="s">
        <v>74</v>
      </c>
      <c r="AB43" t="s">
        <v>74</v>
      </c>
      <c r="AC43" t="s">
        <v>942</v>
      </c>
      <c r="AD43" t="s">
        <v>943</v>
      </c>
      <c r="AE43" t="s">
        <v>944</v>
      </c>
      <c r="AF43" t="s">
        <v>74</v>
      </c>
      <c r="AG43">
        <v>44</v>
      </c>
      <c r="AH43">
        <v>0</v>
      </c>
      <c r="AI43">
        <v>0</v>
      </c>
      <c r="AJ43">
        <v>1</v>
      </c>
      <c r="AK43">
        <v>4</v>
      </c>
      <c r="AL43" t="s">
        <v>361</v>
      </c>
      <c r="AM43" t="s">
        <v>362</v>
      </c>
      <c r="AN43" t="s">
        <v>363</v>
      </c>
      <c r="AO43" t="s">
        <v>945</v>
      </c>
      <c r="AP43" t="s">
        <v>946</v>
      </c>
      <c r="AQ43" t="s">
        <v>74</v>
      </c>
      <c r="AR43" t="s">
        <v>947</v>
      </c>
      <c r="AS43" t="s">
        <v>948</v>
      </c>
      <c r="AT43" t="s">
        <v>949</v>
      </c>
      <c r="AU43">
        <v>2021</v>
      </c>
      <c r="AV43" t="s">
        <v>74</v>
      </c>
      <c r="AW43">
        <v>81</v>
      </c>
      <c r="AX43" t="s">
        <v>74</v>
      </c>
      <c r="AY43" t="s">
        <v>74</v>
      </c>
      <c r="AZ43" t="s">
        <v>74</v>
      </c>
      <c r="BA43" t="s">
        <v>74</v>
      </c>
      <c r="BB43">
        <v>187</v>
      </c>
      <c r="BC43">
        <v>200</v>
      </c>
      <c r="BD43" t="s">
        <v>74</v>
      </c>
      <c r="BE43" t="s">
        <v>950</v>
      </c>
      <c r="BF43" t="str">
        <f>HYPERLINK("http://dx.doi.org/10.17223/17267081/81/9","http://dx.doi.org/10.17223/17267081/81/9")</f>
        <v>http://dx.doi.org/10.17223/17267081/81/9</v>
      </c>
      <c r="BG43" t="s">
        <v>74</v>
      </c>
      <c r="BH43" t="s">
        <v>74</v>
      </c>
      <c r="BI43">
        <v>14</v>
      </c>
      <c r="BJ43" t="s">
        <v>349</v>
      </c>
      <c r="BK43" t="s">
        <v>125</v>
      </c>
      <c r="BL43" t="s">
        <v>246</v>
      </c>
      <c r="BM43" t="s">
        <v>951</v>
      </c>
      <c r="BN43" t="s">
        <v>74</v>
      </c>
      <c r="BO43" t="s">
        <v>74</v>
      </c>
      <c r="BP43" t="s">
        <v>74</v>
      </c>
      <c r="BQ43" t="s">
        <v>74</v>
      </c>
      <c r="BR43" t="s">
        <v>101</v>
      </c>
      <c r="BS43" t="s">
        <v>952</v>
      </c>
      <c r="BT43" t="str">
        <f>HYPERLINK("https%3A%2F%2Fwww.webofscience.com%2Fwos%2Fwoscc%2Ffull-record%2FWOS:000732550100009","View Full Record in Web of Science")</f>
        <v>View Full Record in Web of Science</v>
      </c>
    </row>
    <row r="44" spans="1:72" x14ac:dyDescent="0.25">
      <c r="A44" t="s">
        <v>72</v>
      </c>
      <c r="B44" t="s">
        <v>953</v>
      </c>
      <c r="C44" t="s">
        <v>74</v>
      </c>
      <c r="D44" t="s">
        <v>74</v>
      </c>
      <c r="E44" t="s">
        <v>74</v>
      </c>
      <c r="F44" t="s">
        <v>954</v>
      </c>
      <c r="G44" t="s">
        <v>74</v>
      </c>
      <c r="H44" t="s">
        <v>74</v>
      </c>
      <c r="I44" t="s">
        <v>955</v>
      </c>
      <c r="J44" t="s">
        <v>275</v>
      </c>
      <c r="K44" t="s">
        <v>74</v>
      </c>
      <c r="L44" t="s">
        <v>74</v>
      </c>
      <c r="M44" t="s">
        <v>227</v>
      </c>
      <c r="N44" t="s">
        <v>79</v>
      </c>
      <c r="O44" t="s">
        <v>74</v>
      </c>
      <c r="P44" t="s">
        <v>74</v>
      </c>
      <c r="Q44" t="s">
        <v>74</v>
      </c>
      <c r="R44" t="s">
        <v>74</v>
      </c>
      <c r="S44" t="s">
        <v>74</v>
      </c>
      <c r="T44" t="s">
        <v>956</v>
      </c>
      <c r="U44" t="s">
        <v>74</v>
      </c>
      <c r="V44" t="s">
        <v>957</v>
      </c>
      <c r="W44" t="s">
        <v>958</v>
      </c>
      <c r="X44" t="s">
        <v>959</v>
      </c>
      <c r="Y44" t="s">
        <v>960</v>
      </c>
      <c r="Z44" t="s">
        <v>74</v>
      </c>
      <c r="AA44" t="s">
        <v>961</v>
      </c>
      <c r="AB44" t="s">
        <v>962</v>
      </c>
      <c r="AC44" t="s">
        <v>963</v>
      </c>
      <c r="AD44" t="s">
        <v>771</v>
      </c>
      <c r="AE44" t="s">
        <v>964</v>
      </c>
      <c r="AF44" t="s">
        <v>74</v>
      </c>
      <c r="AG44">
        <v>11</v>
      </c>
      <c r="AH44">
        <v>0</v>
      </c>
      <c r="AI44">
        <v>0</v>
      </c>
      <c r="AJ44">
        <v>1</v>
      </c>
      <c r="AK44">
        <v>4</v>
      </c>
      <c r="AL44" t="s">
        <v>281</v>
      </c>
      <c r="AM44" t="s">
        <v>187</v>
      </c>
      <c r="AN44" t="s">
        <v>282</v>
      </c>
      <c r="AO44" t="s">
        <v>283</v>
      </c>
      <c r="AP44" t="s">
        <v>74</v>
      </c>
      <c r="AQ44" t="s">
        <v>74</v>
      </c>
      <c r="AR44" t="s">
        <v>284</v>
      </c>
      <c r="AS44" t="s">
        <v>285</v>
      </c>
      <c r="AT44" t="s">
        <v>965</v>
      </c>
      <c r="AU44">
        <v>2021</v>
      </c>
      <c r="AV44" t="s">
        <v>74</v>
      </c>
      <c r="AW44">
        <v>3</v>
      </c>
      <c r="AX44" t="s">
        <v>74</v>
      </c>
      <c r="AY44" t="s">
        <v>74</v>
      </c>
      <c r="AZ44" t="s">
        <v>74</v>
      </c>
      <c r="BA44" t="s">
        <v>74</v>
      </c>
      <c r="BB44">
        <v>46</v>
      </c>
      <c r="BC44" t="s">
        <v>286</v>
      </c>
      <c r="BD44" t="s">
        <v>74</v>
      </c>
      <c r="BE44" t="s">
        <v>74</v>
      </c>
      <c r="BF44" t="s">
        <v>74</v>
      </c>
      <c r="BG44" t="s">
        <v>74</v>
      </c>
      <c r="BH44" t="s">
        <v>74</v>
      </c>
      <c r="BI44">
        <v>10</v>
      </c>
      <c r="BJ44" t="s">
        <v>287</v>
      </c>
      <c r="BK44" t="s">
        <v>97</v>
      </c>
      <c r="BL44" t="s">
        <v>246</v>
      </c>
      <c r="BM44" t="s">
        <v>966</v>
      </c>
      <c r="BN44" t="s">
        <v>74</v>
      </c>
      <c r="BO44" t="s">
        <v>74</v>
      </c>
      <c r="BP44" t="s">
        <v>74</v>
      </c>
      <c r="BQ44" t="s">
        <v>74</v>
      </c>
      <c r="BR44" t="s">
        <v>101</v>
      </c>
      <c r="BS44" t="s">
        <v>967</v>
      </c>
      <c r="BT44" t="str">
        <f>HYPERLINK("https%3A%2F%2Fwww.webofscience.com%2Fwos%2Fwoscc%2Ffull-record%2FWOS:000729884100004","View Full Record in Web of Science")</f>
        <v>View Full Record in Web of Science</v>
      </c>
    </row>
    <row r="45" spans="1:72" x14ac:dyDescent="0.25">
      <c r="A45" t="s">
        <v>72</v>
      </c>
      <c r="B45" t="s">
        <v>409</v>
      </c>
      <c r="C45" t="s">
        <v>74</v>
      </c>
      <c r="D45" t="s">
        <v>74</v>
      </c>
      <c r="E45" t="s">
        <v>74</v>
      </c>
      <c r="F45" t="s">
        <v>410</v>
      </c>
      <c r="G45" t="s">
        <v>74</v>
      </c>
      <c r="H45" t="s">
        <v>74</v>
      </c>
      <c r="I45" t="s">
        <v>968</v>
      </c>
      <c r="J45" t="s">
        <v>412</v>
      </c>
      <c r="K45" t="s">
        <v>74</v>
      </c>
      <c r="L45" t="s">
        <v>74</v>
      </c>
      <c r="M45" t="s">
        <v>227</v>
      </c>
      <c r="N45" t="s">
        <v>79</v>
      </c>
      <c r="O45" t="s">
        <v>74</v>
      </c>
      <c r="P45" t="s">
        <v>74</v>
      </c>
      <c r="Q45" t="s">
        <v>74</v>
      </c>
      <c r="R45" t="s">
        <v>74</v>
      </c>
      <c r="S45" t="s">
        <v>74</v>
      </c>
      <c r="T45" t="s">
        <v>969</v>
      </c>
      <c r="U45" t="s">
        <v>970</v>
      </c>
      <c r="V45" t="s">
        <v>971</v>
      </c>
      <c r="W45" t="s">
        <v>972</v>
      </c>
      <c r="X45" t="s">
        <v>973</v>
      </c>
      <c r="Y45" t="s">
        <v>418</v>
      </c>
      <c r="Z45" t="s">
        <v>419</v>
      </c>
      <c r="AA45" t="s">
        <v>74</v>
      </c>
      <c r="AB45" t="s">
        <v>74</v>
      </c>
      <c r="AC45" t="s">
        <v>974</v>
      </c>
      <c r="AD45" t="s">
        <v>771</v>
      </c>
      <c r="AE45" t="s">
        <v>975</v>
      </c>
      <c r="AF45" t="s">
        <v>74</v>
      </c>
      <c r="AG45">
        <v>24</v>
      </c>
      <c r="AH45">
        <v>1</v>
      </c>
      <c r="AI45">
        <v>1</v>
      </c>
      <c r="AJ45">
        <v>1</v>
      </c>
      <c r="AK45">
        <v>6</v>
      </c>
      <c r="AL45" t="s">
        <v>281</v>
      </c>
      <c r="AM45" t="s">
        <v>187</v>
      </c>
      <c r="AN45" t="s">
        <v>282</v>
      </c>
      <c r="AO45" t="s">
        <v>423</v>
      </c>
      <c r="AP45" t="s">
        <v>74</v>
      </c>
      <c r="AQ45" t="s">
        <v>74</v>
      </c>
      <c r="AR45" t="s">
        <v>424</v>
      </c>
      <c r="AS45" t="s">
        <v>425</v>
      </c>
      <c r="AT45" t="s">
        <v>965</v>
      </c>
      <c r="AU45">
        <v>2021</v>
      </c>
      <c r="AV45">
        <v>42</v>
      </c>
      <c r="AW45">
        <v>3</v>
      </c>
      <c r="AX45" t="s">
        <v>74</v>
      </c>
      <c r="AY45" t="s">
        <v>74</v>
      </c>
      <c r="AZ45" t="s">
        <v>74</v>
      </c>
      <c r="BA45" t="s">
        <v>74</v>
      </c>
      <c r="BB45">
        <v>87</v>
      </c>
      <c r="BC45">
        <v>96</v>
      </c>
      <c r="BD45" t="s">
        <v>74</v>
      </c>
      <c r="BE45" t="s">
        <v>976</v>
      </c>
      <c r="BF45" t="str">
        <f>HYPERLINK("http://dx.doi.org/10.31857/S020595920015229-7","http://dx.doi.org/10.31857/S020595920015229-7")</f>
        <v>http://dx.doi.org/10.31857/S020595920015229-7</v>
      </c>
      <c r="BG45" t="s">
        <v>74</v>
      </c>
      <c r="BH45" t="s">
        <v>74</v>
      </c>
      <c r="BI45">
        <v>10</v>
      </c>
      <c r="BJ45" t="s">
        <v>349</v>
      </c>
      <c r="BK45" t="s">
        <v>97</v>
      </c>
      <c r="BL45" t="s">
        <v>246</v>
      </c>
      <c r="BM45" t="s">
        <v>977</v>
      </c>
      <c r="BN45" t="s">
        <v>74</v>
      </c>
      <c r="BO45" t="s">
        <v>74</v>
      </c>
      <c r="BP45" t="s">
        <v>74</v>
      </c>
      <c r="BQ45" t="s">
        <v>74</v>
      </c>
      <c r="BR45" t="s">
        <v>101</v>
      </c>
      <c r="BS45" t="s">
        <v>978</v>
      </c>
      <c r="BT45" t="str">
        <f>HYPERLINK("https%3A%2F%2Fwww.webofscience.com%2Fwos%2Fwoscc%2Ffull-record%2FWOS:000700557100008","View Full Record in Web of Science")</f>
        <v>View Full Record in Web of Science</v>
      </c>
    </row>
    <row r="46" spans="1:72" x14ac:dyDescent="0.25">
      <c r="A46" t="s">
        <v>72</v>
      </c>
      <c r="B46" t="s">
        <v>979</v>
      </c>
      <c r="C46" t="s">
        <v>74</v>
      </c>
      <c r="D46" t="s">
        <v>74</v>
      </c>
      <c r="E46" t="s">
        <v>74</v>
      </c>
      <c r="F46" t="s">
        <v>980</v>
      </c>
      <c r="G46" t="s">
        <v>74</v>
      </c>
      <c r="H46" t="s">
        <v>74</v>
      </c>
      <c r="I46" t="s">
        <v>981</v>
      </c>
      <c r="J46" t="s">
        <v>982</v>
      </c>
      <c r="K46" t="s">
        <v>74</v>
      </c>
      <c r="L46" t="s">
        <v>74</v>
      </c>
      <c r="M46" t="s">
        <v>78</v>
      </c>
      <c r="N46" t="s">
        <v>79</v>
      </c>
      <c r="O46" t="s">
        <v>74</v>
      </c>
      <c r="P46" t="s">
        <v>74</v>
      </c>
      <c r="Q46" t="s">
        <v>74</v>
      </c>
      <c r="R46" t="s">
        <v>74</v>
      </c>
      <c r="S46" t="s">
        <v>74</v>
      </c>
      <c r="T46" t="s">
        <v>74</v>
      </c>
      <c r="U46" t="s">
        <v>983</v>
      </c>
      <c r="V46" t="s">
        <v>984</v>
      </c>
      <c r="W46" t="s">
        <v>985</v>
      </c>
      <c r="X46" t="s">
        <v>986</v>
      </c>
      <c r="Y46" t="s">
        <v>987</v>
      </c>
      <c r="Z46" t="s">
        <v>988</v>
      </c>
      <c r="AA46" t="s">
        <v>74</v>
      </c>
      <c r="AB46" t="s">
        <v>989</v>
      </c>
      <c r="AC46" t="s">
        <v>990</v>
      </c>
      <c r="AD46" t="s">
        <v>991</v>
      </c>
      <c r="AE46" t="s">
        <v>992</v>
      </c>
      <c r="AF46" t="s">
        <v>74</v>
      </c>
      <c r="AG46">
        <v>82</v>
      </c>
      <c r="AH46">
        <v>0</v>
      </c>
      <c r="AI46">
        <v>0</v>
      </c>
      <c r="AJ46">
        <v>2</v>
      </c>
      <c r="AK46">
        <v>10</v>
      </c>
      <c r="AL46" t="s">
        <v>141</v>
      </c>
      <c r="AM46" t="s">
        <v>142</v>
      </c>
      <c r="AN46" t="s">
        <v>143</v>
      </c>
      <c r="AO46" t="s">
        <v>993</v>
      </c>
      <c r="AP46" t="s">
        <v>994</v>
      </c>
      <c r="AQ46" t="s">
        <v>74</v>
      </c>
      <c r="AR46" t="s">
        <v>995</v>
      </c>
      <c r="AS46" t="s">
        <v>996</v>
      </c>
      <c r="AT46" t="s">
        <v>997</v>
      </c>
      <c r="AU46">
        <v>2021</v>
      </c>
      <c r="AV46">
        <v>27</v>
      </c>
      <c r="AW46">
        <v>2</v>
      </c>
      <c r="AX46" t="s">
        <v>74</v>
      </c>
      <c r="AY46" t="s">
        <v>74</v>
      </c>
      <c r="AZ46" t="s">
        <v>74</v>
      </c>
      <c r="BA46" t="s">
        <v>74</v>
      </c>
      <c r="BB46">
        <v>109</v>
      </c>
      <c r="BC46">
        <v>127</v>
      </c>
      <c r="BD46" t="s">
        <v>74</v>
      </c>
      <c r="BE46" t="s">
        <v>998</v>
      </c>
      <c r="BF46" t="str">
        <f>HYPERLINK("http://dx.doi.org/10.1080/13537113.2021.1911495","http://dx.doi.org/10.1080/13537113.2021.1911495")</f>
        <v>http://dx.doi.org/10.1080/13537113.2021.1911495</v>
      </c>
      <c r="BG46" t="s">
        <v>74</v>
      </c>
      <c r="BH46" t="s">
        <v>74</v>
      </c>
      <c r="BI46">
        <v>19</v>
      </c>
      <c r="BJ46" t="s">
        <v>999</v>
      </c>
      <c r="BK46" t="s">
        <v>125</v>
      </c>
      <c r="BL46" t="s">
        <v>999</v>
      </c>
      <c r="BM46" t="s">
        <v>1000</v>
      </c>
      <c r="BN46" t="s">
        <v>74</v>
      </c>
      <c r="BO46" t="s">
        <v>550</v>
      </c>
      <c r="BP46" t="s">
        <v>74</v>
      </c>
      <c r="BQ46" t="s">
        <v>74</v>
      </c>
      <c r="BR46" t="s">
        <v>101</v>
      </c>
      <c r="BS46" t="s">
        <v>1001</v>
      </c>
      <c r="BT46" t="str">
        <f>HYPERLINK("https%3A%2F%2Fwww.webofscience.com%2Fwos%2Fwoscc%2Ffull-record%2FWOS:000671679200001","View Full Record in Web of Science")</f>
        <v>View Full Record in Web of Science</v>
      </c>
    </row>
    <row r="47" spans="1:72" x14ac:dyDescent="0.25">
      <c r="A47" t="s">
        <v>72</v>
      </c>
      <c r="B47" t="s">
        <v>1002</v>
      </c>
      <c r="C47" t="s">
        <v>74</v>
      </c>
      <c r="D47" t="s">
        <v>74</v>
      </c>
      <c r="E47" t="s">
        <v>74</v>
      </c>
      <c r="F47" t="s">
        <v>1003</v>
      </c>
      <c r="G47" t="s">
        <v>74</v>
      </c>
      <c r="H47" t="s">
        <v>74</v>
      </c>
      <c r="I47" t="s">
        <v>1004</v>
      </c>
      <c r="J47" t="s">
        <v>853</v>
      </c>
      <c r="K47" t="s">
        <v>74</v>
      </c>
      <c r="L47" t="s">
        <v>74</v>
      </c>
      <c r="M47" t="s">
        <v>227</v>
      </c>
      <c r="N47" t="s">
        <v>79</v>
      </c>
      <c r="O47" t="s">
        <v>74</v>
      </c>
      <c r="P47" t="s">
        <v>74</v>
      </c>
      <c r="Q47" t="s">
        <v>74</v>
      </c>
      <c r="R47" t="s">
        <v>74</v>
      </c>
      <c r="S47" t="s">
        <v>74</v>
      </c>
      <c r="T47" t="s">
        <v>1005</v>
      </c>
      <c r="U47" t="s">
        <v>74</v>
      </c>
      <c r="V47" t="s">
        <v>1006</v>
      </c>
      <c r="W47" t="s">
        <v>1007</v>
      </c>
      <c r="X47" t="s">
        <v>74</v>
      </c>
      <c r="Y47" t="s">
        <v>1008</v>
      </c>
      <c r="Z47" t="s">
        <v>1009</v>
      </c>
      <c r="AA47" t="s">
        <v>74</v>
      </c>
      <c r="AB47" t="s">
        <v>1010</v>
      </c>
      <c r="AC47" t="s">
        <v>74</v>
      </c>
      <c r="AD47" t="s">
        <v>74</v>
      </c>
      <c r="AE47" t="s">
        <v>74</v>
      </c>
      <c r="AF47" t="s">
        <v>74</v>
      </c>
      <c r="AG47">
        <v>37</v>
      </c>
      <c r="AH47">
        <v>0</v>
      </c>
      <c r="AI47">
        <v>0</v>
      </c>
      <c r="AJ47">
        <v>0</v>
      </c>
      <c r="AK47">
        <v>1</v>
      </c>
      <c r="AL47" t="s">
        <v>863</v>
      </c>
      <c r="AM47" t="s">
        <v>864</v>
      </c>
      <c r="AN47" t="s">
        <v>865</v>
      </c>
      <c r="AO47" t="s">
        <v>866</v>
      </c>
      <c r="AP47" t="s">
        <v>867</v>
      </c>
      <c r="AQ47" t="s">
        <v>74</v>
      </c>
      <c r="AR47" t="s">
        <v>868</v>
      </c>
      <c r="AS47" t="s">
        <v>869</v>
      </c>
      <c r="AT47" t="s">
        <v>1011</v>
      </c>
      <c r="AU47">
        <v>2021</v>
      </c>
      <c r="AV47">
        <v>23</v>
      </c>
      <c r="AW47">
        <v>2</v>
      </c>
      <c r="AX47" t="s">
        <v>74</v>
      </c>
      <c r="AY47" t="s">
        <v>74</v>
      </c>
      <c r="AZ47" t="s">
        <v>74</v>
      </c>
      <c r="BA47" t="s">
        <v>74</v>
      </c>
      <c r="BB47">
        <v>170</v>
      </c>
      <c r="BC47">
        <v>198</v>
      </c>
      <c r="BD47" t="s">
        <v>74</v>
      </c>
      <c r="BE47" t="s">
        <v>1012</v>
      </c>
      <c r="BF47" t="str">
        <f>HYPERLINK("http://dx.doi.org/10.17853/1994-5639-2021-2-170-198","http://dx.doi.org/10.17853/1994-5639-2021-2-170-198")</f>
        <v>http://dx.doi.org/10.17853/1994-5639-2021-2-170-198</v>
      </c>
      <c r="BG47" t="s">
        <v>74</v>
      </c>
      <c r="BH47" t="s">
        <v>74</v>
      </c>
      <c r="BI47">
        <v>29</v>
      </c>
      <c r="BJ47" t="s">
        <v>124</v>
      </c>
      <c r="BK47" t="s">
        <v>125</v>
      </c>
      <c r="BL47" t="s">
        <v>124</v>
      </c>
      <c r="BM47" t="s">
        <v>1013</v>
      </c>
      <c r="BN47" t="s">
        <v>74</v>
      </c>
      <c r="BO47" t="s">
        <v>127</v>
      </c>
      <c r="BP47" t="s">
        <v>74</v>
      </c>
      <c r="BQ47" t="s">
        <v>74</v>
      </c>
      <c r="BR47" t="s">
        <v>101</v>
      </c>
      <c r="BS47" t="s">
        <v>1014</v>
      </c>
      <c r="BT47" t="str">
        <f>HYPERLINK("https%3A%2F%2Fwww.webofscience.com%2Fwos%2Fwoscc%2Ffull-record%2FWOS:000618840000007","View Full Record in Web of Science")</f>
        <v>View Full Record in Web of Science</v>
      </c>
    </row>
    <row r="48" spans="1:72" x14ac:dyDescent="0.25">
      <c r="A48" t="s">
        <v>72</v>
      </c>
      <c r="B48" t="s">
        <v>1015</v>
      </c>
      <c r="C48" t="s">
        <v>74</v>
      </c>
      <c r="D48" t="s">
        <v>74</v>
      </c>
      <c r="E48" t="s">
        <v>74</v>
      </c>
      <c r="F48" t="s">
        <v>1016</v>
      </c>
      <c r="G48" t="s">
        <v>74</v>
      </c>
      <c r="H48" t="s">
        <v>74</v>
      </c>
      <c r="I48" t="s">
        <v>1017</v>
      </c>
      <c r="J48" t="s">
        <v>1018</v>
      </c>
      <c r="K48" t="s">
        <v>74</v>
      </c>
      <c r="L48" t="s">
        <v>74</v>
      </c>
      <c r="M48" t="s">
        <v>78</v>
      </c>
      <c r="N48" t="s">
        <v>79</v>
      </c>
      <c r="O48" t="s">
        <v>74</v>
      </c>
      <c r="P48" t="s">
        <v>74</v>
      </c>
      <c r="Q48" t="s">
        <v>74</v>
      </c>
      <c r="R48" t="s">
        <v>74</v>
      </c>
      <c r="S48" t="s">
        <v>74</v>
      </c>
      <c r="T48" t="s">
        <v>1019</v>
      </c>
      <c r="U48" t="s">
        <v>74</v>
      </c>
      <c r="V48" t="s">
        <v>1020</v>
      </c>
      <c r="W48" t="s">
        <v>1021</v>
      </c>
      <c r="X48" t="s">
        <v>1022</v>
      </c>
      <c r="Y48" t="s">
        <v>1023</v>
      </c>
      <c r="Z48" t="s">
        <v>1024</v>
      </c>
      <c r="AA48" t="s">
        <v>74</v>
      </c>
      <c r="AB48" t="s">
        <v>1025</v>
      </c>
      <c r="AC48" t="s">
        <v>74</v>
      </c>
      <c r="AD48" t="s">
        <v>74</v>
      </c>
      <c r="AE48" t="s">
        <v>74</v>
      </c>
      <c r="AF48" t="s">
        <v>74</v>
      </c>
      <c r="AG48">
        <v>38</v>
      </c>
      <c r="AH48">
        <v>4</v>
      </c>
      <c r="AI48">
        <v>4</v>
      </c>
      <c r="AJ48">
        <v>0</v>
      </c>
      <c r="AK48">
        <v>2</v>
      </c>
      <c r="AL48" t="s">
        <v>141</v>
      </c>
      <c r="AM48" t="s">
        <v>142</v>
      </c>
      <c r="AN48" t="s">
        <v>143</v>
      </c>
      <c r="AO48" t="s">
        <v>1026</v>
      </c>
      <c r="AP48" t="s">
        <v>1027</v>
      </c>
      <c r="AQ48" t="s">
        <v>74</v>
      </c>
      <c r="AR48" t="s">
        <v>1028</v>
      </c>
      <c r="AS48" t="s">
        <v>1029</v>
      </c>
      <c r="AT48" t="s">
        <v>1030</v>
      </c>
      <c r="AU48">
        <v>2022</v>
      </c>
      <c r="AV48">
        <v>24</v>
      </c>
      <c r="AW48">
        <v>5</v>
      </c>
      <c r="AX48" t="s">
        <v>74</v>
      </c>
      <c r="AY48" t="s">
        <v>74</v>
      </c>
      <c r="AZ48" t="s">
        <v>74</v>
      </c>
      <c r="BA48" t="s">
        <v>74</v>
      </c>
      <c r="BB48">
        <v>702</v>
      </c>
      <c r="BC48">
        <v>716</v>
      </c>
      <c r="BD48" t="s">
        <v>74</v>
      </c>
      <c r="BE48" t="s">
        <v>1031</v>
      </c>
      <c r="BF48" t="str">
        <f>HYPERLINK("http://dx.doi.org/10.1080/13691058.2021.1879272","http://dx.doi.org/10.1080/13691058.2021.1879272")</f>
        <v>http://dx.doi.org/10.1080/13691058.2021.1879272</v>
      </c>
      <c r="BG48" t="s">
        <v>74</v>
      </c>
      <c r="BH48" t="s">
        <v>1032</v>
      </c>
      <c r="BI48">
        <v>15</v>
      </c>
      <c r="BJ48" t="s">
        <v>1033</v>
      </c>
      <c r="BK48" t="s">
        <v>97</v>
      </c>
      <c r="BL48" t="s">
        <v>1034</v>
      </c>
      <c r="BM48" t="s">
        <v>1035</v>
      </c>
      <c r="BN48">
        <v>33512277</v>
      </c>
      <c r="BO48" t="s">
        <v>74</v>
      </c>
      <c r="BP48" t="s">
        <v>74</v>
      </c>
      <c r="BQ48" t="s">
        <v>74</v>
      </c>
      <c r="BR48" t="s">
        <v>101</v>
      </c>
      <c r="BS48" t="s">
        <v>1036</v>
      </c>
      <c r="BT48" t="str">
        <f>HYPERLINK("https%3A%2F%2Fwww.webofscience.com%2Fwos%2Fwoscc%2Ffull-record%2FWOS:000612976600001","View Full Record in Web of Science")</f>
        <v>View Full Record in Web of Science</v>
      </c>
    </row>
    <row r="49" spans="1:72" x14ac:dyDescent="0.25">
      <c r="A49" t="s">
        <v>72</v>
      </c>
      <c r="B49" t="s">
        <v>1037</v>
      </c>
      <c r="C49" t="s">
        <v>74</v>
      </c>
      <c r="D49" t="s">
        <v>74</v>
      </c>
      <c r="E49" t="s">
        <v>74</v>
      </c>
      <c r="F49" t="s">
        <v>1038</v>
      </c>
      <c r="G49" t="s">
        <v>74</v>
      </c>
      <c r="H49" t="s">
        <v>74</v>
      </c>
      <c r="I49" t="s">
        <v>1039</v>
      </c>
      <c r="J49" t="s">
        <v>177</v>
      </c>
      <c r="K49" t="s">
        <v>74</v>
      </c>
      <c r="L49" t="s">
        <v>74</v>
      </c>
      <c r="M49" t="s">
        <v>227</v>
      </c>
      <c r="N49" t="s">
        <v>79</v>
      </c>
      <c r="O49" t="s">
        <v>74</v>
      </c>
      <c r="P49" t="s">
        <v>74</v>
      </c>
      <c r="Q49" t="s">
        <v>74</v>
      </c>
      <c r="R49" t="s">
        <v>74</v>
      </c>
      <c r="S49" t="s">
        <v>74</v>
      </c>
      <c r="T49" t="s">
        <v>1040</v>
      </c>
      <c r="U49" t="s">
        <v>1041</v>
      </c>
      <c r="V49" t="s">
        <v>1042</v>
      </c>
      <c r="W49" t="s">
        <v>1043</v>
      </c>
      <c r="X49" t="s">
        <v>1044</v>
      </c>
      <c r="Y49" t="s">
        <v>1045</v>
      </c>
      <c r="Z49" t="s">
        <v>1046</v>
      </c>
      <c r="AA49" t="s">
        <v>1047</v>
      </c>
      <c r="AB49" t="s">
        <v>1048</v>
      </c>
      <c r="AC49" t="s">
        <v>74</v>
      </c>
      <c r="AD49" t="s">
        <v>74</v>
      </c>
      <c r="AE49" t="s">
        <v>74</v>
      </c>
      <c r="AF49" t="s">
        <v>74</v>
      </c>
      <c r="AG49">
        <v>38</v>
      </c>
      <c r="AH49">
        <v>2</v>
      </c>
      <c r="AI49">
        <v>2</v>
      </c>
      <c r="AJ49">
        <v>0</v>
      </c>
      <c r="AK49">
        <v>2</v>
      </c>
      <c r="AL49" t="s">
        <v>186</v>
      </c>
      <c r="AM49" t="s">
        <v>187</v>
      </c>
      <c r="AN49" t="s">
        <v>188</v>
      </c>
      <c r="AO49" t="s">
        <v>189</v>
      </c>
      <c r="AP49" t="s">
        <v>74</v>
      </c>
      <c r="AQ49" t="s">
        <v>74</v>
      </c>
      <c r="AR49" t="s">
        <v>190</v>
      </c>
      <c r="AS49" t="s">
        <v>191</v>
      </c>
      <c r="AT49" t="s">
        <v>74</v>
      </c>
      <c r="AU49">
        <v>2021</v>
      </c>
      <c r="AV49" t="s">
        <v>74</v>
      </c>
      <c r="AW49">
        <v>1</v>
      </c>
      <c r="AX49" t="s">
        <v>74</v>
      </c>
      <c r="AY49" t="s">
        <v>74</v>
      </c>
      <c r="AZ49" t="s">
        <v>74</v>
      </c>
      <c r="BA49" t="s">
        <v>74</v>
      </c>
      <c r="BB49">
        <v>195</v>
      </c>
      <c r="BC49">
        <v>212</v>
      </c>
      <c r="BD49" t="s">
        <v>74</v>
      </c>
      <c r="BE49" t="s">
        <v>1049</v>
      </c>
      <c r="BF49" t="str">
        <f>HYPERLINK("http://dx.doi.org/10.17323/1814-9545-2021-1-195-212","http://dx.doi.org/10.17323/1814-9545-2021-1-195-212")</f>
        <v>http://dx.doi.org/10.17323/1814-9545-2021-1-195-212</v>
      </c>
      <c r="BG49" t="s">
        <v>74</v>
      </c>
      <c r="BH49" t="s">
        <v>74</v>
      </c>
      <c r="BI49">
        <v>18</v>
      </c>
      <c r="BJ49" t="s">
        <v>193</v>
      </c>
      <c r="BK49" t="s">
        <v>125</v>
      </c>
      <c r="BL49" t="s">
        <v>124</v>
      </c>
      <c r="BM49" t="s">
        <v>1050</v>
      </c>
      <c r="BN49" t="s">
        <v>74</v>
      </c>
      <c r="BO49" t="s">
        <v>637</v>
      </c>
      <c r="BP49" t="s">
        <v>74</v>
      </c>
      <c r="BQ49" t="s">
        <v>74</v>
      </c>
      <c r="BR49" t="s">
        <v>101</v>
      </c>
      <c r="BS49" t="s">
        <v>1051</v>
      </c>
      <c r="BT49" t="str">
        <f>HYPERLINK("https%3A%2F%2Fwww.webofscience.com%2Fwos%2Fwoscc%2Ffull-record%2FWOS:000630085200010","View Full Record in Web of Science")</f>
        <v>View Full Record in Web of Science</v>
      </c>
    </row>
    <row r="50" spans="1:72" x14ac:dyDescent="0.25">
      <c r="A50" t="s">
        <v>72</v>
      </c>
      <c r="B50" t="s">
        <v>1052</v>
      </c>
      <c r="C50" t="s">
        <v>74</v>
      </c>
      <c r="D50" t="s">
        <v>74</v>
      </c>
      <c r="E50" t="s">
        <v>74</v>
      </c>
      <c r="F50" t="s">
        <v>1053</v>
      </c>
      <c r="G50" t="s">
        <v>74</v>
      </c>
      <c r="H50" t="s">
        <v>74</v>
      </c>
      <c r="I50" t="s">
        <v>1054</v>
      </c>
      <c r="J50" t="s">
        <v>1055</v>
      </c>
      <c r="K50" t="s">
        <v>74</v>
      </c>
      <c r="L50" t="s">
        <v>74</v>
      </c>
      <c r="M50" t="s">
        <v>227</v>
      </c>
      <c r="N50" t="s">
        <v>79</v>
      </c>
      <c r="O50" t="s">
        <v>74</v>
      </c>
      <c r="P50" t="s">
        <v>74</v>
      </c>
      <c r="Q50" t="s">
        <v>74</v>
      </c>
      <c r="R50" t="s">
        <v>74</v>
      </c>
      <c r="S50" t="s">
        <v>74</v>
      </c>
      <c r="T50" t="s">
        <v>1056</v>
      </c>
      <c r="U50" t="s">
        <v>74</v>
      </c>
      <c r="V50" t="s">
        <v>1057</v>
      </c>
      <c r="W50" t="s">
        <v>1058</v>
      </c>
      <c r="X50" t="s">
        <v>1059</v>
      </c>
      <c r="Y50" t="s">
        <v>1060</v>
      </c>
      <c r="Z50" t="s">
        <v>1061</v>
      </c>
      <c r="AA50" t="s">
        <v>74</v>
      </c>
      <c r="AB50" t="s">
        <v>74</v>
      </c>
      <c r="AC50" t="s">
        <v>74</v>
      </c>
      <c r="AD50" t="s">
        <v>74</v>
      </c>
      <c r="AE50" t="s">
        <v>74</v>
      </c>
      <c r="AF50" t="s">
        <v>74</v>
      </c>
      <c r="AG50">
        <v>14</v>
      </c>
      <c r="AH50">
        <v>0</v>
      </c>
      <c r="AI50">
        <v>0</v>
      </c>
      <c r="AJ50">
        <v>0</v>
      </c>
      <c r="AK50">
        <v>3</v>
      </c>
      <c r="AL50" t="s">
        <v>361</v>
      </c>
      <c r="AM50" t="s">
        <v>362</v>
      </c>
      <c r="AN50" t="s">
        <v>363</v>
      </c>
      <c r="AO50" t="s">
        <v>1062</v>
      </c>
      <c r="AP50" t="s">
        <v>1063</v>
      </c>
      <c r="AQ50" t="s">
        <v>74</v>
      </c>
      <c r="AR50" t="s">
        <v>1064</v>
      </c>
      <c r="AS50" t="s">
        <v>1065</v>
      </c>
      <c r="AT50" t="s">
        <v>74</v>
      </c>
      <c r="AU50">
        <v>2021</v>
      </c>
      <c r="AV50">
        <v>63</v>
      </c>
      <c r="AW50" t="s">
        <v>74</v>
      </c>
      <c r="AX50" t="s">
        <v>74</v>
      </c>
      <c r="AY50" t="s">
        <v>74</v>
      </c>
      <c r="AZ50" t="s">
        <v>74</v>
      </c>
      <c r="BA50" t="s">
        <v>74</v>
      </c>
      <c r="BB50">
        <v>258</v>
      </c>
      <c r="BC50">
        <v>267</v>
      </c>
      <c r="BD50" t="s">
        <v>74</v>
      </c>
      <c r="BE50" t="s">
        <v>1066</v>
      </c>
      <c r="BF50" t="str">
        <f>HYPERLINK("http://dx.doi.org/10.17223/1998863X/63/25","http://dx.doi.org/10.17223/1998863X/63/25")</f>
        <v>http://dx.doi.org/10.17223/1998863X/63/25</v>
      </c>
      <c r="BG50" t="s">
        <v>74</v>
      </c>
      <c r="BH50" t="s">
        <v>74</v>
      </c>
      <c r="BI50">
        <v>10</v>
      </c>
      <c r="BJ50" t="s">
        <v>96</v>
      </c>
      <c r="BK50" t="s">
        <v>125</v>
      </c>
      <c r="BL50" t="s">
        <v>98</v>
      </c>
      <c r="BM50" t="s">
        <v>1067</v>
      </c>
      <c r="BN50" t="s">
        <v>74</v>
      </c>
      <c r="BO50" t="s">
        <v>74</v>
      </c>
      <c r="BP50" t="s">
        <v>74</v>
      </c>
      <c r="BQ50" t="s">
        <v>74</v>
      </c>
      <c r="BR50" t="s">
        <v>101</v>
      </c>
      <c r="BS50" t="s">
        <v>1068</v>
      </c>
      <c r="BT50" t="str">
        <f>HYPERLINK("https%3A%2F%2Fwww.webofscience.com%2Fwos%2Fwoscc%2Ffull-record%2FWOS:000730279500025","View Full Record in Web of Science")</f>
        <v>View Full Record in Web of Science</v>
      </c>
    </row>
    <row r="51" spans="1:72" x14ac:dyDescent="0.25">
      <c r="A51" t="s">
        <v>72</v>
      </c>
      <c r="B51" t="s">
        <v>1069</v>
      </c>
      <c r="C51" t="s">
        <v>74</v>
      </c>
      <c r="D51" t="s">
        <v>74</v>
      </c>
      <c r="E51" t="s">
        <v>74</v>
      </c>
      <c r="F51" t="s">
        <v>1070</v>
      </c>
      <c r="G51" t="s">
        <v>74</v>
      </c>
      <c r="H51" t="s">
        <v>74</v>
      </c>
      <c r="I51" t="s">
        <v>1071</v>
      </c>
      <c r="J51" t="s">
        <v>1072</v>
      </c>
      <c r="K51" t="s">
        <v>74</v>
      </c>
      <c r="L51" t="s">
        <v>74</v>
      </c>
      <c r="M51" t="s">
        <v>227</v>
      </c>
      <c r="N51" t="s">
        <v>79</v>
      </c>
      <c r="O51" t="s">
        <v>74</v>
      </c>
      <c r="P51" t="s">
        <v>74</v>
      </c>
      <c r="Q51" t="s">
        <v>74</v>
      </c>
      <c r="R51" t="s">
        <v>74</v>
      </c>
      <c r="S51" t="s">
        <v>74</v>
      </c>
      <c r="T51" t="s">
        <v>1073</v>
      </c>
      <c r="U51" t="s">
        <v>74</v>
      </c>
      <c r="V51" t="s">
        <v>1074</v>
      </c>
      <c r="W51" t="s">
        <v>1075</v>
      </c>
      <c r="X51" t="s">
        <v>1076</v>
      </c>
      <c r="Y51" t="s">
        <v>1077</v>
      </c>
      <c r="Z51" t="s">
        <v>1078</v>
      </c>
      <c r="AA51" t="s">
        <v>1079</v>
      </c>
      <c r="AB51" t="s">
        <v>1080</v>
      </c>
      <c r="AC51" t="s">
        <v>1081</v>
      </c>
      <c r="AD51" t="s">
        <v>1082</v>
      </c>
      <c r="AE51" t="s">
        <v>1083</v>
      </c>
      <c r="AF51" t="s">
        <v>74</v>
      </c>
      <c r="AG51">
        <v>18</v>
      </c>
      <c r="AH51">
        <v>0</v>
      </c>
      <c r="AI51">
        <v>0</v>
      </c>
      <c r="AJ51">
        <v>0</v>
      </c>
      <c r="AK51">
        <v>3</v>
      </c>
      <c r="AL51" t="s">
        <v>1084</v>
      </c>
      <c r="AM51" t="s">
        <v>187</v>
      </c>
      <c r="AN51" t="s">
        <v>1085</v>
      </c>
      <c r="AO51" t="s">
        <v>1086</v>
      </c>
      <c r="AP51" t="s">
        <v>1087</v>
      </c>
      <c r="AQ51" t="s">
        <v>74</v>
      </c>
      <c r="AR51" t="s">
        <v>1088</v>
      </c>
      <c r="AS51" t="s">
        <v>1089</v>
      </c>
      <c r="AT51" t="s">
        <v>74</v>
      </c>
      <c r="AU51">
        <v>2021</v>
      </c>
      <c r="AV51">
        <v>21</v>
      </c>
      <c r="AW51">
        <v>2</v>
      </c>
      <c r="AX51" t="s">
        <v>74</v>
      </c>
      <c r="AY51" t="s">
        <v>74</v>
      </c>
      <c r="AZ51" t="s">
        <v>74</v>
      </c>
      <c r="BA51" t="s">
        <v>74</v>
      </c>
      <c r="BB51">
        <v>322</v>
      </c>
      <c r="BC51">
        <v>339</v>
      </c>
      <c r="BD51" t="s">
        <v>74</v>
      </c>
      <c r="BE51" t="s">
        <v>1090</v>
      </c>
      <c r="BF51" t="str">
        <f>HYPERLINK("http://dx.doi.org/10.22363/2313-2272-2021-21-2-322-339","http://dx.doi.org/10.22363/2313-2272-2021-21-2-322-339")</f>
        <v>http://dx.doi.org/10.22363/2313-2272-2021-21-2-322-339</v>
      </c>
      <c r="BG51" t="s">
        <v>74</v>
      </c>
      <c r="BH51" t="s">
        <v>74</v>
      </c>
      <c r="BI51">
        <v>18</v>
      </c>
      <c r="BJ51" t="s">
        <v>548</v>
      </c>
      <c r="BK51" t="s">
        <v>125</v>
      </c>
      <c r="BL51" t="s">
        <v>548</v>
      </c>
      <c r="BM51" t="s">
        <v>1091</v>
      </c>
      <c r="BN51" t="s">
        <v>74</v>
      </c>
      <c r="BO51" t="s">
        <v>127</v>
      </c>
      <c r="BP51" t="s">
        <v>74</v>
      </c>
      <c r="BQ51" t="s">
        <v>74</v>
      </c>
      <c r="BR51" t="s">
        <v>101</v>
      </c>
      <c r="BS51" t="s">
        <v>1092</v>
      </c>
      <c r="BT51" t="str">
        <f>HYPERLINK("https%3A%2F%2Fwww.webofscience.com%2Fwos%2Fwoscc%2Ffull-record%2FWOS:000665860800009","View Full Record in Web of Science")</f>
        <v>View Full Record in Web of Science</v>
      </c>
    </row>
    <row r="52" spans="1:72" x14ac:dyDescent="0.25">
      <c r="A52" t="s">
        <v>72</v>
      </c>
      <c r="B52" t="s">
        <v>1093</v>
      </c>
      <c r="C52" t="s">
        <v>74</v>
      </c>
      <c r="D52" t="s">
        <v>74</v>
      </c>
      <c r="E52" t="s">
        <v>74</v>
      </c>
      <c r="F52" t="s">
        <v>1094</v>
      </c>
      <c r="G52" t="s">
        <v>74</v>
      </c>
      <c r="H52" t="s">
        <v>74</v>
      </c>
      <c r="I52" t="s">
        <v>1095</v>
      </c>
      <c r="J52" t="s">
        <v>656</v>
      </c>
      <c r="K52" t="s">
        <v>74</v>
      </c>
      <c r="L52" t="s">
        <v>74</v>
      </c>
      <c r="M52" t="s">
        <v>227</v>
      </c>
      <c r="N52" t="s">
        <v>79</v>
      </c>
      <c r="O52" t="s">
        <v>74</v>
      </c>
      <c r="P52" t="s">
        <v>74</v>
      </c>
      <c r="Q52" t="s">
        <v>74</v>
      </c>
      <c r="R52" t="s">
        <v>74</v>
      </c>
      <c r="S52" t="s">
        <v>74</v>
      </c>
      <c r="T52" t="s">
        <v>1096</v>
      </c>
      <c r="U52" t="s">
        <v>74</v>
      </c>
      <c r="V52" t="s">
        <v>1097</v>
      </c>
      <c r="W52" t="s">
        <v>1098</v>
      </c>
      <c r="X52" t="s">
        <v>74</v>
      </c>
      <c r="Y52" t="s">
        <v>1099</v>
      </c>
      <c r="Z52" t="s">
        <v>1100</v>
      </c>
      <c r="AA52" t="s">
        <v>74</v>
      </c>
      <c r="AB52" t="s">
        <v>1101</v>
      </c>
      <c r="AC52" t="s">
        <v>74</v>
      </c>
      <c r="AD52" t="s">
        <v>74</v>
      </c>
      <c r="AE52" t="s">
        <v>74</v>
      </c>
      <c r="AF52" t="s">
        <v>74</v>
      </c>
      <c r="AG52">
        <v>25</v>
      </c>
      <c r="AH52">
        <v>1</v>
      </c>
      <c r="AI52">
        <v>1</v>
      </c>
      <c r="AJ52">
        <v>0</v>
      </c>
      <c r="AK52">
        <v>3</v>
      </c>
      <c r="AL52" t="s">
        <v>238</v>
      </c>
      <c r="AM52" t="s">
        <v>187</v>
      </c>
      <c r="AN52" t="s">
        <v>239</v>
      </c>
      <c r="AO52" t="s">
        <v>668</v>
      </c>
      <c r="AP52" t="s">
        <v>669</v>
      </c>
      <c r="AQ52" t="s">
        <v>74</v>
      </c>
      <c r="AR52" t="s">
        <v>670</v>
      </c>
      <c r="AS52" t="s">
        <v>671</v>
      </c>
      <c r="AT52" t="s">
        <v>74</v>
      </c>
      <c r="AU52">
        <v>2021</v>
      </c>
      <c r="AV52">
        <v>26</v>
      </c>
      <c r="AW52">
        <v>4</v>
      </c>
      <c r="AX52" t="s">
        <v>74</v>
      </c>
      <c r="AY52" t="s">
        <v>74</v>
      </c>
      <c r="AZ52" t="s">
        <v>74</v>
      </c>
      <c r="BA52" t="s">
        <v>74</v>
      </c>
      <c r="BB52">
        <v>69</v>
      </c>
      <c r="BC52">
        <v>79</v>
      </c>
      <c r="BD52" t="s">
        <v>74</v>
      </c>
      <c r="BE52" t="s">
        <v>1102</v>
      </c>
      <c r="BF52" t="str">
        <f>HYPERLINK("http://dx.doi.org/10.17759/pse.2021260406","http://dx.doi.org/10.17759/pse.2021260406")</f>
        <v>http://dx.doi.org/10.17759/pse.2021260406</v>
      </c>
      <c r="BG52" t="s">
        <v>74</v>
      </c>
      <c r="BH52" t="s">
        <v>74</v>
      </c>
      <c r="BI52">
        <v>11</v>
      </c>
      <c r="BJ52" t="s">
        <v>673</v>
      </c>
      <c r="BK52" t="s">
        <v>125</v>
      </c>
      <c r="BL52" t="s">
        <v>475</v>
      </c>
      <c r="BM52" t="s">
        <v>1103</v>
      </c>
      <c r="BN52" t="s">
        <v>74</v>
      </c>
      <c r="BO52" t="s">
        <v>127</v>
      </c>
      <c r="BP52" t="s">
        <v>74</v>
      </c>
      <c r="BQ52" t="s">
        <v>74</v>
      </c>
      <c r="BR52" t="s">
        <v>101</v>
      </c>
      <c r="BS52" t="s">
        <v>1104</v>
      </c>
      <c r="BT52" t="str">
        <f>HYPERLINK("https%3A%2F%2Fwww.webofscience.com%2Fwos%2Fwoscc%2Ffull-record%2FWOS:000694049100006","View Full Record in Web of Science")</f>
        <v>View Full Record in Web of Science</v>
      </c>
    </row>
    <row r="53" spans="1:72" x14ac:dyDescent="0.25">
      <c r="A53" t="s">
        <v>72</v>
      </c>
      <c r="B53" t="s">
        <v>1105</v>
      </c>
      <c r="C53" t="s">
        <v>74</v>
      </c>
      <c r="D53" t="s">
        <v>74</v>
      </c>
      <c r="E53" t="s">
        <v>74</v>
      </c>
      <c r="F53" t="s">
        <v>1106</v>
      </c>
      <c r="G53" t="s">
        <v>74</v>
      </c>
      <c r="H53" t="s">
        <v>74</v>
      </c>
      <c r="I53" t="s">
        <v>1107</v>
      </c>
      <c r="J53" t="s">
        <v>599</v>
      </c>
      <c r="K53" t="s">
        <v>74</v>
      </c>
      <c r="L53" t="s">
        <v>74</v>
      </c>
      <c r="M53" t="s">
        <v>227</v>
      </c>
      <c r="N53" t="s">
        <v>79</v>
      </c>
      <c r="O53" t="s">
        <v>74</v>
      </c>
      <c r="P53" t="s">
        <v>74</v>
      </c>
      <c r="Q53" t="s">
        <v>74</v>
      </c>
      <c r="R53" t="s">
        <v>74</v>
      </c>
      <c r="S53" t="s">
        <v>74</v>
      </c>
      <c r="T53" t="s">
        <v>1108</v>
      </c>
      <c r="U53" t="s">
        <v>1109</v>
      </c>
      <c r="V53" t="s">
        <v>1110</v>
      </c>
      <c r="W53" t="s">
        <v>1111</v>
      </c>
      <c r="X53" t="s">
        <v>813</v>
      </c>
      <c r="Y53" t="s">
        <v>1112</v>
      </c>
      <c r="Z53" t="s">
        <v>1113</v>
      </c>
      <c r="AA53" t="s">
        <v>74</v>
      </c>
      <c r="AB53" t="s">
        <v>74</v>
      </c>
      <c r="AC53" t="s">
        <v>1114</v>
      </c>
      <c r="AD53" t="s">
        <v>1115</v>
      </c>
      <c r="AE53" t="s">
        <v>1116</v>
      </c>
      <c r="AF53" t="s">
        <v>74</v>
      </c>
      <c r="AG53">
        <v>24</v>
      </c>
      <c r="AH53">
        <v>1</v>
      </c>
      <c r="AI53">
        <v>1</v>
      </c>
      <c r="AJ53">
        <v>2</v>
      </c>
      <c r="AK53">
        <v>3</v>
      </c>
      <c r="AL53" t="s">
        <v>238</v>
      </c>
      <c r="AM53" t="s">
        <v>187</v>
      </c>
      <c r="AN53" t="s">
        <v>239</v>
      </c>
      <c r="AO53" t="s">
        <v>611</v>
      </c>
      <c r="AP53" t="s">
        <v>612</v>
      </c>
      <c r="AQ53" t="s">
        <v>74</v>
      </c>
      <c r="AR53" t="s">
        <v>613</v>
      </c>
      <c r="AS53" t="s">
        <v>614</v>
      </c>
      <c r="AT53" t="s">
        <v>74</v>
      </c>
      <c r="AU53">
        <v>2021</v>
      </c>
      <c r="AV53">
        <v>17</v>
      </c>
      <c r="AW53">
        <v>4</v>
      </c>
      <c r="AX53" t="s">
        <v>74</v>
      </c>
      <c r="AY53" t="s">
        <v>74</v>
      </c>
      <c r="AZ53" t="s">
        <v>74</v>
      </c>
      <c r="BA53" t="s">
        <v>74</v>
      </c>
      <c r="BB53">
        <v>16</v>
      </c>
      <c r="BC53">
        <v>24</v>
      </c>
      <c r="BD53" t="s">
        <v>74</v>
      </c>
      <c r="BE53" t="s">
        <v>1117</v>
      </c>
      <c r="BF53" t="str">
        <f>HYPERLINK("http://dx.doi.org/10.17759/chp.2021170402","http://dx.doi.org/10.17759/chp.2021170402")</f>
        <v>http://dx.doi.org/10.17759/chp.2021170402</v>
      </c>
      <c r="BG53" t="s">
        <v>74</v>
      </c>
      <c r="BH53" t="s">
        <v>74</v>
      </c>
      <c r="BI53">
        <v>9</v>
      </c>
      <c r="BJ53" t="s">
        <v>349</v>
      </c>
      <c r="BK53" t="s">
        <v>125</v>
      </c>
      <c r="BL53" t="s">
        <v>246</v>
      </c>
      <c r="BM53" t="s">
        <v>1118</v>
      </c>
      <c r="BN53" t="s">
        <v>74</v>
      </c>
      <c r="BO53" t="s">
        <v>127</v>
      </c>
      <c r="BP53" t="s">
        <v>74</v>
      </c>
      <c r="BQ53" t="s">
        <v>74</v>
      </c>
      <c r="BR53" t="s">
        <v>101</v>
      </c>
      <c r="BS53" t="s">
        <v>1119</v>
      </c>
      <c r="BT53" t="str">
        <f>HYPERLINK("https%3A%2F%2Fwww.webofscience.com%2Fwos%2Fwoscc%2Ffull-record%2FWOS:000733660400002","View Full Record in Web of Science")</f>
        <v>View Full Record in Web of Science</v>
      </c>
    </row>
    <row r="54" spans="1:72" x14ac:dyDescent="0.25">
      <c r="A54" t="s">
        <v>72</v>
      </c>
      <c r="B54" t="s">
        <v>1120</v>
      </c>
      <c r="C54" t="s">
        <v>74</v>
      </c>
      <c r="D54" t="s">
        <v>74</v>
      </c>
      <c r="E54" t="s">
        <v>74</v>
      </c>
      <c r="F54" t="s">
        <v>1121</v>
      </c>
      <c r="G54" t="s">
        <v>74</v>
      </c>
      <c r="H54" t="s">
        <v>74</v>
      </c>
      <c r="I54" t="s">
        <v>1122</v>
      </c>
      <c r="J54" t="s">
        <v>580</v>
      </c>
      <c r="K54" t="s">
        <v>74</v>
      </c>
      <c r="L54" t="s">
        <v>74</v>
      </c>
      <c r="M54" t="s">
        <v>78</v>
      </c>
      <c r="N54" t="s">
        <v>79</v>
      </c>
      <c r="O54" t="s">
        <v>74</v>
      </c>
      <c r="P54" t="s">
        <v>74</v>
      </c>
      <c r="Q54" t="s">
        <v>74</v>
      </c>
      <c r="R54" t="s">
        <v>74</v>
      </c>
      <c r="S54" t="s">
        <v>74</v>
      </c>
      <c r="T54" t="s">
        <v>1123</v>
      </c>
      <c r="U54" t="s">
        <v>1124</v>
      </c>
      <c r="V54" t="s">
        <v>1125</v>
      </c>
      <c r="W54" t="s">
        <v>1126</v>
      </c>
      <c r="X54" t="s">
        <v>755</v>
      </c>
      <c r="Y54" t="s">
        <v>1127</v>
      </c>
      <c r="Z54" t="s">
        <v>1128</v>
      </c>
      <c r="AA54" t="s">
        <v>1129</v>
      </c>
      <c r="AB54" t="s">
        <v>74</v>
      </c>
      <c r="AC54" t="s">
        <v>74</v>
      </c>
      <c r="AD54" t="s">
        <v>74</v>
      </c>
      <c r="AE54" t="s">
        <v>74</v>
      </c>
      <c r="AF54" t="s">
        <v>74</v>
      </c>
      <c r="AG54">
        <v>58</v>
      </c>
      <c r="AH54">
        <v>2</v>
      </c>
      <c r="AI54">
        <v>2</v>
      </c>
      <c r="AJ54">
        <v>5</v>
      </c>
      <c r="AK54">
        <v>17</v>
      </c>
      <c r="AL54" t="s">
        <v>587</v>
      </c>
      <c r="AM54" t="s">
        <v>187</v>
      </c>
      <c r="AN54" t="s">
        <v>588</v>
      </c>
      <c r="AO54" t="s">
        <v>589</v>
      </c>
      <c r="AP54" t="s">
        <v>590</v>
      </c>
      <c r="AQ54" t="s">
        <v>74</v>
      </c>
      <c r="AR54" t="s">
        <v>591</v>
      </c>
      <c r="AS54" t="s">
        <v>592</v>
      </c>
      <c r="AT54" t="s">
        <v>74</v>
      </c>
      <c r="AU54">
        <v>2021</v>
      </c>
      <c r="AV54">
        <v>14</v>
      </c>
      <c r="AW54">
        <v>3</v>
      </c>
      <c r="AX54" t="s">
        <v>74</v>
      </c>
      <c r="AY54" t="s">
        <v>74</v>
      </c>
      <c r="AZ54" t="s">
        <v>74</v>
      </c>
      <c r="BA54" t="s">
        <v>74</v>
      </c>
      <c r="BB54">
        <v>34</v>
      </c>
      <c r="BC54">
        <v>49</v>
      </c>
      <c r="BD54" t="s">
        <v>74</v>
      </c>
      <c r="BE54" t="s">
        <v>1130</v>
      </c>
      <c r="BF54" t="str">
        <f>HYPERLINK("http://dx.doi.org/10.11621/pir.2021.0303","http://dx.doi.org/10.11621/pir.2021.0303")</f>
        <v>http://dx.doi.org/10.11621/pir.2021.0303</v>
      </c>
      <c r="BG54" t="s">
        <v>74</v>
      </c>
      <c r="BH54" t="s">
        <v>74</v>
      </c>
      <c r="BI54">
        <v>16</v>
      </c>
      <c r="BJ54" t="s">
        <v>349</v>
      </c>
      <c r="BK54" t="s">
        <v>125</v>
      </c>
      <c r="BL54" t="s">
        <v>246</v>
      </c>
      <c r="BM54" t="s">
        <v>1131</v>
      </c>
      <c r="BN54">
        <v>36733530</v>
      </c>
      <c r="BO54" t="s">
        <v>221</v>
      </c>
      <c r="BP54" t="s">
        <v>74</v>
      </c>
      <c r="BQ54" t="s">
        <v>74</v>
      </c>
      <c r="BR54" t="s">
        <v>101</v>
      </c>
      <c r="BS54" t="s">
        <v>1132</v>
      </c>
      <c r="BT54" t="str">
        <f>HYPERLINK("https%3A%2F%2Fwww.webofscience.com%2Fwos%2Fwoscc%2Ffull-record%2FWOS:000717825400003","View Full Record in Web of Science")</f>
        <v>View Full Record in Web of Science</v>
      </c>
    </row>
    <row r="55" spans="1:72" x14ac:dyDescent="0.25">
      <c r="A55" t="s">
        <v>72</v>
      </c>
      <c r="B55" t="s">
        <v>1133</v>
      </c>
      <c r="C55" t="s">
        <v>74</v>
      </c>
      <c r="D55" t="s">
        <v>74</v>
      </c>
      <c r="E55" t="s">
        <v>74</v>
      </c>
      <c r="F55" t="s">
        <v>1134</v>
      </c>
      <c r="G55" t="s">
        <v>74</v>
      </c>
      <c r="H55" t="s">
        <v>74</v>
      </c>
      <c r="I55" t="s">
        <v>1135</v>
      </c>
      <c r="J55" t="s">
        <v>1136</v>
      </c>
      <c r="K55" t="s">
        <v>74</v>
      </c>
      <c r="L55" t="s">
        <v>74</v>
      </c>
      <c r="M55" t="s">
        <v>78</v>
      </c>
      <c r="N55" t="s">
        <v>79</v>
      </c>
      <c r="O55" t="s">
        <v>74</v>
      </c>
      <c r="P55" t="s">
        <v>74</v>
      </c>
      <c r="Q55" t="s">
        <v>74</v>
      </c>
      <c r="R55" t="s">
        <v>74</v>
      </c>
      <c r="S55" t="s">
        <v>74</v>
      </c>
      <c r="T55" t="s">
        <v>1137</v>
      </c>
      <c r="U55" t="s">
        <v>74</v>
      </c>
      <c r="V55" t="s">
        <v>1138</v>
      </c>
      <c r="W55" t="s">
        <v>1139</v>
      </c>
      <c r="X55" t="s">
        <v>1140</v>
      </c>
      <c r="Y55" t="s">
        <v>1141</v>
      </c>
      <c r="Z55" t="s">
        <v>1142</v>
      </c>
      <c r="AA55" t="s">
        <v>1143</v>
      </c>
      <c r="AB55" t="s">
        <v>1144</v>
      </c>
      <c r="AC55" t="s">
        <v>74</v>
      </c>
      <c r="AD55" t="s">
        <v>74</v>
      </c>
      <c r="AE55" t="s">
        <v>74</v>
      </c>
      <c r="AF55" t="s">
        <v>74</v>
      </c>
      <c r="AG55">
        <v>48</v>
      </c>
      <c r="AH55">
        <v>1</v>
      </c>
      <c r="AI55">
        <v>1</v>
      </c>
      <c r="AJ55">
        <v>1</v>
      </c>
      <c r="AK55">
        <v>9</v>
      </c>
      <c r="AL55" t="s">
        <v>1145</v>
      </c>
      <c r="AM55" t="s">
        <v>1146</v>
      </c>
      <c r="AN55" t="s">
        <v>1147</v>
      </c>
      <c r="AO55" t="s">
        <v>1148</v>
      </c>
      <c r="AP55" t="s">
        <v>74</v>
      </c>
      <c r="AQ55" t="s">
        <v>74</v>
      </c>
      <c r="AR55" t="s">
        <v>1149</v>
      </c>
      <c r="AS55" t="s">
        <v>1150</v>
      </c>
      <c r="AT55" t="s">
        <v>74</v>
      </c>
      <c r="AU55">
        <v>2021</v>
      </c>
      <c r="AV55">
        <v>16</v>
      </c>
      <c r="AW55" t="s">
        <v>74</v>
      </c>
      <c r="AX55" t="s">
        <v>74</v>
      </c>
      <c r="AY55" t="s">
        <v>1151</v>
      </c>
      <c r="AZ55" t="s">
        <v>1152</v>
      </c>
      <c r="BA55" t="s">
        <v>74</v>
      </c>
      <c r="BB55" t="s">
        <v>1153</v>
      </c>
      <c r="BC55" t="s">
        <v>1154</v>
      </c>
      <c r="BD55" t="s">
        <v>74</v>
      </c>
      <c r="BE55" t="s">
        <v>1155</v>
      </c>
      <c r="BF55" t="str">
        <f>HYPERLINK("http://dx.doi.org/10.14198/jhse.2021.16.Proc3.42","http://dx.doi.org/10.14198/jhse.2021.16.Proc3.42")</f>
        <v>http://dx.doi.org/10.14198/jhse.2021.16.Proc3.42</v>
      </c>
      <c r="BG55" t="s">
        <v>74</v>
      </c>
      <c r="BH55" t="s">
        <v>74</v>
      </c>
      <c r="BI55">
        <v>12</v>
      </c>
      <c r="BJ55" t="s">
        <v>1156</v>
      </c>
      <c r="BK55" t="s">
        <v>125</v>
      </c>
      <c r="BL55" t="s">
        <v>1156</v>
      </c>
      <c r="BM55" t="s">
        <v>1157</v>
      </c>
      <c r="BN55" t="s">
        <v>74</v>
      </c>
      <c r="BO55" t="s">
        <v>100</v>
      </c>
      <c r="BP55" t="s">
        <v>74</v>
      </c>
      <c r="BQ55" t="s">
        <v>74</v>
      </c>
      <c r="BR55" t="s">
        <v>101</v>
      </c>
      <c r="BS55" t="s">
        <v>1158</v>
      </c>
      <c r="BT55" t="str">
        <f>HYPERLINK("https%3A%2F%2Fwww.webofscience.com%2Fwos%2Fwoscc%2Ffull-record%2FWOS:000692367000042","View Full Record in Web of Science")</f>
        <v>View Full Record in Web of Science</v>
      </c>
    </row>
    <row r="56" spans="1:72" x14ac:dyDescent="0.25">
      <c r="A56" t="s">
        <v>72</v>
      </c>
      <c r="B56" t="s">
        <v>748</v>
      </c>
      <c r="C56" t="s">
        <v>74</v>
      </c>
      <c r="D56" t="s">
        <v>74</v>
      </c>
      <c r="E56" t="s">
        <v>74</v>
      </c>
      <c r="F56" t="s">
        <v>1159</v>
      </c>
      <c r="G56" t="s">
        <v>74</v>
      </c>
      <c r="H56" t="s">
        <v>74</v>
      </c>
      <c r="I56" t="s">
        <v>1160</v>
      </c>
      <c r="J56" t="s">
        <v>580</v>
      </c>
      <c r="K56" t="s">
        <v>74</v>
      </c>
      <c r="L56" t="s">
        <v>74</v>
      </c>
      <c r="M56" t="s">
        <v>78</v>
      </c>
      <c r="N56" t="s">
        <v>79</v>
      </c>
      <c r="O56" t="s">
        <v>74</v>
      </c>
      <c r="P56" t="s">
        <v>74</v>
      </c>
      <c r="Q56" t="s">
        <v>74</v>
      </c>
      <c r="R56" t="s">
        <v>74</v>
      </c>
      <c r="S56" t="s">
        <v>74</v>
      </c>
      <c r="T56" t="s">
        <v>1161</v>
      </c>
      <c r="U56" t="s">
        <v>1162</v>
      </c>
      <c r="V56" t="s">
        <v>1163</v>
      </c>
      <c r="W56" t="s">
        <v>1164</v>
      </c>
      <c r="X56" t="s">
        <v>584</v>
      </c>
      <c r="Y56" t="s">
        <v>1165</v>
      </c>
      <c r="Z56" t="s">
        <v>1166</v>
      </c>
      <c r="AA56" t="s">
        <v>757</v>
      </c>
      <c r="AB56" t="s">
        <v>758</v>
      </c>
      <c r="AC56" t="s">
        <v>1167</v>
      </c>
      <c r="AD56" t="s">
        <v>1168</v>
      </c>
      <c r="AE56" t="s">
        <v>1169</v>
      </c>
      <c r="AF56" t="s">
        <v>74</v>
      </c>
      <c r="AG56">
        <v>38</v>
      </c>
      <c r="AH56">
        <v>3</v>
      </c>
      <c r="AI56">
        <v>3</v>
      </c>
      <c r="AJ56">
        <v>11</v>
      </c>
      <c r="AK56">
        <v>60</v>
      </c>
      <c r="AL56" t="s">
        <v>587</v>
      </c>
      <c r="AM56" t="s">
        <v>187</v>
      </c>
      <c r="AN56" t="s">
        <v>588</v>
      </c>
      <c r="AO56" t="s">
        <v>589</v>
      </c>
      <c r="AP56" t="s">
        <v>590</v>
      </c>
      <c r="AQ56" t="s">
        <v>74</v>
      </c>
      <c r="AR56" t="s">
        <v>591</v>
      </c>
      <c r="AS56" t="s">
        <v>592</v>
      </c>
      <c r="AT56" t="s">
        <v>74</v>
      </c>
      <c r="AU56">
        <v>2021</v>
      </c>
      <c r="AV56">
        <v>14</v>
      </c>
      <c r="AW56">
        <v>4</v>
      </c>
      <c r="AX56" t="s">
        <v>74</v>
      </c>
      <c r="AY56" t="s">
        <v>74</v>
      </c>
      <c r="AZ56" t="s">
        <v>74</v>
      </c>
      <c r="BA56" t="s">
        <v>74</v>
      </c>
      <c r="BB56">
        <v>55</v>
      </c>
      <c r="BC56" t="s">
        <v>286</v>
      </c>
      <c r="BD56" t="s">
        <v>74</v>
      </c>
      <c r="BE56" t="s">
        <v>1170</v>
      </c>
      <c r="BF56" t="str">
        <f>HYPERLINK("http://dx.doi.org/10.11621/pir.2021.0412","http://dx.doi.org/10.11621/pir.2021.0412")</f>
        <v>http://dx.doi.org/10.11621/pir.2021.0412</v>
      </c>
      <c r="BG56" t="s">
        <v>74</v>
      </c>
      <c r="BH56" t="s">
        <v>74</v>
      </c>
      <c r="BI56">
        <v>16</v>
      </c>
      <c r="BJ56" t="s">
        <v>349</v>
      </c>
      <c r="BK56" t="s">
        <v>125</v>
      </c>
      <c r="BL56" t="s">
        <v>246</v>
      </c>
      <c r="BM56" t="s">
        <v>1171</v>
      </c>
      <c r="BN56">
        <v>36733812</v>
      </c>
      <c r="BO56" t="s">
        <v>221</v>
      </c>
      <c r="BP56" t="s">
        <v>74</v>
      </c>
      <c r="BQ56" t="s">
        <v>74</v>
      </c>
      <c r="BR56" t="s">
        <v>101</v>
      </c>
      <c r="BS56" t="s">
        <v>1172</v>
      </c>
      <c r="BT56" t="str">
        <f>HYPERLINK("https%3A%2F%2Fwww.webofscience.com%2Fwos%2Fwoscc%2Ffull-record%2FWOS:000740033100003","View Full Record in Web of Science")</f>
        <v>View Full Record in Web of Science</v>
      </c>
    </row>
    <row r="57" spans="1:72" x14ac:dyDescent="0.25">
      <c r="A57" t="s">
        <v>72</v>
      </c>
      <c r="B57" t="s">
        <v>1173</v>
      </c>
      <c r="C57" t="s">
        <v>74</v>
      </c>
      <c r="D57" t="s">
        <v>74</v>
      </c>
      <c r="E57" t="s">
        <v>74</v>
      </c>
      <c r="F57" t="s">
        <v>1174</v>
      </c>
      <c r="G57" t="s">
        <v>74</v>
      </c>
      <c r="H57" t="s">
        <v>74</v>
      </c>
      <c r="I57" t="s">
        <v>1175</v>
      </c>
      <c r="J57" t="s">
        <v>1176</v>
      </c>
      <c r="K57" t="s">
        <v>74</v>
      </c>
      <c r="L57" t="s">
        <v>74</v>
      </c>
      <c r="M57" t="s">
        <v>227</v>
      </c>
      <c r="N57" t="s">
        <v>79</v>
      </c>
      <c r="O57" t="s">
        <v>74</v>
      </c>
      <c r="P57" t="s">
        <v>74</v>
      </c>
      <c r="Q57" t="s">
        <v>74</v>
      </c>
      <c r="R57" t="s">
        <v>74</v>
      </c>
      <c r="S57" t="s">
        <v>74</v>
      </c>
      <c r="T57" t="s">
        <v>1177</v>
      </c>
      <c r="U57" t="s">
        <v>74</v>
      </c>
      <c r="V57" t="s">
        <v>1178</v>
      </c>
      <c r="W57" t="s">
        <v>1179</v>
      </c>
      <c r="X57" t="s">
        <v>1180</v>
      </c>
      <c r="Y57" t="s">
        <v>1181</v>
      </c>
      <c r="Z57" t="s">
        <v>1182</v>
      </c>
      <c r="AA57" t="s">
        <v>1183</v>
      </c>
      <c r="AB57" t="s">
        <v>74</v>
      </c>
      <c r="AC57" t="s">
        <v>74</v>
      </c>
      <c r="AD57" t="s">
        <v>74</v>
      </c>
      <c r="AE57" t="s">
        <v>74</v>
      </c>
      <c r="AF57" t="s">
        <v>74</v>
      </c>
      <c r="AG57">
        <v>19</v>
      </c>
      <c r="AH57">
        <v>0</v>
      </c>
      <c r="AI57">
        <v>0</v>
      </c>
      <c r="AJ57">
        <v>1</v>
      </c>
      <c r="AK57">
        <v>4</v>
      </c>
      <c r="AL57" t="s">
        <v>1184</v>
      </c>
      <c r="AM57" t="s">
        <v>1185</v>
      </c>
      <c r="AN57" t="s">
        <v>1186</v>
      </c>
      <c r="AO57" t="s">
        <v>1187</v>
      </c>
      <c r="AP57" t="s">
        <v>1188</v>
      </c>
      <c r="AQ57" t="s">
        <v>74</v>
      </c>
      <c r="AR57" t="s">
        <v>1189</v>
      </c>
      <c r="AS57" t="s">
        <v>1190</v>
      </c>
      <c r="AT57" t="s">
        <v>74</v>
      </c>
      <c r="AU57">
        <v>2021</v>
      </c>
      <c r="AV57">
        <v>21</v>
      </c>
      <c r="AW57">
        <v>1</v>
      </c>
      <c r="AX57" t="s">
        <v>74</v>
      </c>
      <c r="AY57" t="s">
        <v>74</v>
      </c>
      <c r="AZ57" t="s">
        <v>74</v>
      </c>
      <c r="BA57" t="s">
        <v>74</v>
      </c>
      <c r="BB57">
        <v>71</v>
      </c>
      <c r="BC57">
        <v>79</v>
      </c>
      <c r="BD57" t="s">
        <v>74</v>
      </c>
      <c r="BE57" t="s">
        <v>1191</v>
      </c>
      <c r="BF57" t="str">
        <f>HYPERLINK("http://dx.doi.org/10.14529/hsm210109","http://dx.doi.org/10.14529/hsm210109")</f>
        <v>http://dx.doi.org/10.14529/hsm210109</v>
      </c>
      <c r="BG57" t="s">
        <v>74</v>
      </c>
      <c r="BH57" t="s">
        <v>74</v>
      </c>
      <c r="BI57">
        <v>9</v>
      </c>
      <c r="BJ57" t="s">
        <v>1156</v>
      </c>
      <c r="BK57" t="s">
        <v>125</v>
      </c>
      <c r="BL57" t="s">
        <v>1156</v>
      </c>
      <c r="BM57" t="s">
        <v>1192</v>
      </c>
      <c r="BN57" t="s">
        <v>74</v>
      </c>
      <c r="BO57" t="s">
        <v>74</v>
      </c>
      <c r="BP57" t="s">
        <v>74</v>
      </c>
      <c r="BQ57" t="s">
        <v>74</v>
      </c>
      <c r="BR57" t="s">
        <v>101</v>
      </c>
      <c r="BS57" t="s">
        <v>1193</v>
      </c>
      <c r="BT57" t="str">
        <f>HYPERLINK("https%3A%2F%2Fwww.webofscience.com%2Fwos%2Fwoscc%2Ffull-record%2FWOS:000661110000009","View Full Record in Web of Science")</f>
        <v>View Full Record in Web of Science</v>
      </c>
    </row>
    <row r="58" spans="1:72" x14ac:dyDescent="0.25">
      <c r="A58" t="s">
        <v>72</v>
      </c>
      <c r="B58" t="s">
        <v>1194</v>
      </c>
      <c r="C58" t="s">
        <v>74</v>
      </c>
      <c r="D58" t="s">
        <v>74</v>
      </c>
      <c r="E58" t="s">
        <v>74</v>
      </c>
      <c r="F58" t="s">
        <v>1195</v>
      </c>
      <c r="G58" t="s">
        <v>74</v>
      </c>
      <c r="H58" t="s">
        <v>74</v>
      </c>
      <c r="I58" t="s">
        <v>1196</v>
      </c>
      <c r="J58" t="s">
        <v>1197</v>
      </c>
      <c r="K58" t="s">
        <v>74</v>
      </c>
      <c r="L58" t="s">
        <v>74</v>
      </c>
      <c r="M58" t="s">
        <v>78</v>
      </c>
      <c r="N58" t="s">
        <v>79</v>
      </c>
      <c r="O58" t="s">
        <v>74</v>
      </c>
      <c r="P58" t="s">
        <v>74</v>
      </c>
      <c r="Q58" t="s">
        <v>74</v>
      </c>
      <c r="R58" t="s">
        <v>74</v>
      </c>
      <c r="S58" t="s">
        <v>74</v>
      </c>
      <c r="T58" t="s">
        <v>1198</v>
      </c>
      <c r="U58" t="s">
        <v>1199</v>
      </c>
      <c r="V58" t="s">
        <v>1200</v>
      </c>
      <c r="W58" t="s">
        <v>1201</v>
      </c>
      <c r="X58" t="s">
        <v>1202</v>
      </c>
      <c r="Y58" t="s">
        <v>1203</v>
      </c>
      <c r="Z58" t="s">
        <v>1204</v>
      </c>
      <c r="AA58" t="s">
        <v>74</v>
      </c>
      <c r="AB58" t="s">
        <v>1205</v>
      </c>
      <c r="AC58" t="s">
        <v>74</v>
      </c>
      <c r="AD58" t="s">
        <v>74</v>
      </c>
      <c r="AE58" t="s">
        <v>74</v>
      </c>
      <c r="AF58" t="s">
        <v>74</v>
      </c>
      <c r="AG58">
        <v>59</v>
      </c>
      <c r="AH58">
        <v>8</v>
      </c>
      <c r="AI58">
        <v>8</v>
      </c>
      <c r="AJ58">
        <v>1</v>
      </c>
      <c r="AK58">
        <v>9</v>
      </c>
      <c r="AL58" t="s">
        <v>1206</v>
      </c>
      <c r="AM58" t="s">
        <v>1207</v>
      </c>
      <c r="AN58" t="s">
        <v>1208</v>
      </c>
      <c r="AO58" t="s">
        <v>1209</v>
      </c>
      <c r="AP58" t="s">
        <v>74</v>
      </c>
      <c r="AQ58" t="s">
        <v>74</v>
      </c>
      <c r="AR58" t="s">
        <v>1210</v>
      </c>
      <c r="AS58" t="s">
        <v>1211</v>
      </c>
      <c r="AT58" t="s">
        <v>74</v>
      </c>
      <c r="AU58">
        <v>2021</v>
      </c>
      <c r="AV58">
        <v>23</v>
      </c>
      <c r="AW58">
        <v>1</v>
      </c>
      <c r="AX58" t="s">
        <v>74</v>
      </c>
      <c r="AY58" t="s">
        <v>74</v>
      </c>
      <c r="AZ58" t="s">
        <v>74</v>
      </c>
      <c r="BA58" t="s">
        <v>74</v>
      </c>
      <c r="BB58">
        <v>110</v>
      </c>
      <c r="BC58">
        <v>130</v>
      </c>
      <c r="BD58" t="s">
        <v>74</v>
      </c>
      <c r="BE58" t="s">
        <v>74</v>
      </c>
      <c r="BF58" t="s">
        <v>74</v>
      </c>
      <c r="BG58" t="s">
        <v>74</v>
      </c>
      <c r="BH58" t="s">
        <v>74</v>
      </c>
      <c r="BI58">
        <v>21</v>
      </c>
      <c r="BJ58" t="s">
        <v>124</v>
      </c>
      <c r="BK58" t="s">
        <v>125</v>
      </c>
      <c r="BL58" t="s">
        <v>124</v>
      </c>
      <c r="BM58" t="s">
        <v>1212</v>
      </c>
      <c r="BN58" t="s">
        <v>74</v>
      </c>
      <c r="BO58" t="s">
        <v>74</v>
      </c>
      <c r="BP58" t="s">
        <v>74</v>
      </c>
      <c r="BQ58" t="s">
        <v>74</v>
      </c>
      <c r="BR58" t="s">
        <v>101</v>
      </c>
      <c r="BS58" t="s">
        <v>1213</v>
      </c>
      <c r="BT58" t="str">
        <f>HYPERLINK("https%3A%2F%2Fwww.webofscience.com%2Fwos%2Fwoscc%2Ffull-record%2FWOS:000646588000006","View Full Record in Web of Science")</f>
        <v>View Full Record in Web of Science</v>
      </c>
    </row>
    <row r="59" spans="1:72" x14ac:dyDescent="0.25">
      <c r="A59" t="s">
        <v>72</v>
      </c>
      <c r="B59" t="s">
        <v>1214</v>
      </c>
      <c r="C59" t="s">
        <v>74</v>
      </c>
      <c r="D59" t="s">
        <v>74</v>
      </c>
      <c r="E59" t="s">
        <v>74</v>
      </c>
      <c r="F59" t="s">
        <v>1215</v>
      </c>
      <c r="G59" t="s">
        <v>74</v>
      </c>
      <c r="H59" t="s">
        <v>74</v>
      </c>
      <c r="I59" t="s">
        <v>1216</v>
      </c>
      <c r="J59" t="s">
        <v>1217</v>
      </c>
      <c r="K59" t="s">
        <v>74</v>
      </c>
      <c r="L59" t="s">
        <v>74</v>
      </c>
      <c r="M59" t="s">
        <v>227</v>
      </c>
      <c r="N59" t="s">
        <v>79</v>
      </c>
      <c r="O59" t="s">
        <v>74</v>
      </c>
      <c r="P59" t="s">
        <v>74</v>
      </c>
      <c r="Q59" t="s">
        <v>74</v>
      </c>
      <c r="R59" t="s">
        <v>74</v>
      </c>
      <c r="S59" t="s">
        <v>74</v>
      </c>
      <c r="T59" t="s">
        <v>1218</v>
      </c>
      <c r="U59" t="s">
        <v>74</v>
      </c>
      <c r="V59" t="s">
        <v>1219</v>
      </c>
      <c r="W59" t="s">
        <v>1220</v>
      </c>
      <c r="X59" t="s">
        <v>1221</v>
      </c>
      <c r="Y59" t="s">
        <v>1222</v>
      </c>
      <c r="Z59" t="s">
        <v>1223</v>
      </c>
      <c r="AA59" t="s">
        <v>1224</v>
      </c>
      <c r="AB59" t="s">
        <v>74</v>
      </c>
      <c r="AC59" t="s">
        <v>1225</v>
      </c>
      <c r="AD59" t="s">
        <v>1082</v>
      </c>
      <c r="AE59" t="s">
        <v>1226</v>
      </c>
      <c r="AF59" t="s">
        <v>74</v>
      </c>
      <c r="AG59">
        <v>36</v>
      </c>
      <c r="AH59">
        <v>2</v>
      </c>
      <c r="AI59">
        <v>2</v>
      </c>
      <c r="AJ59">
        <v>0</v>
      </c>
      <c r="AK59">
        <v>0</v>
      </c>
      <c r="AL59" t="s">
        <v>361</v>
      </c>
      <c r="AM59" t="s">
        <v>362</v>
      </c>
      <c r="AN59" t="s">
        <v>363</v>
      </c>
      <c r="AO59" t="s">
        <v>1227</v>
      </c>
      <c r="AP59" t="s">
        <v>1228</v>
      </c>
      <c r="AQ59" t="s">
        <v>74</v>
      </c>
      <c r="AR59" t="s">
        <v>1229</v>
      </c>
      <c r="AS59" t="s">
        <v>1230</v>
      </c>
      <c r="AT59" t="s">
        <v>1231</v>
      </c>
      <c r="AU59">
        <v>2020</v>
      </c>
      <c r="AV59" t="s">
        <v>74</v>
      </c>
      <c r="AW59">
        <v>460</v>
      </c>
      <c r="AX59" t="s">
        <v>74</v>
      </c>
      <c r="AY59" t="s">
        <v>74</v>
      </c>
      <c r="AZ59" t="s">
        <v>74</v>
      </c>
      <c r="BA59" t="s">
        <v>74</v>
      </c>
      <c r="BB59">
        <v>37</v>
      </c>
      <c r="BC59">
        <v>45</v>
      </c>
      <c r="BD59" t="s">
        <v>74</v>
      </c>
      <c r="BE59" t="s">
        <v>1232</v>
      </c>
      <c r="BF59" t="str">
        <f>HYPERLINK("http://dx.doi.org/10.17223/15617793/460/4","http://dx.doi.org/10.17223/15617793/460/4")</f>
        <v>http://dx.doi.org/10.17223/15617793/460/4</v>
      </c>
      <c r="BG59" t="s">
        <v>74</v>
      </c>
      <c r="BH59" t="s">
        <v>74</v>
      </c>
      <c r="BI59">
        <v>9</v>
      </c>
      <c r="BJ59" t="s">
        <v>1233</v>
      </c>
      <c r="BK59" t="s">
        <v>125</v>
      </c>
      <c r="BL59" t="s">
        <v>1234</v>
      </c>
      <c r="BM59" t="s">
        <v>1235</v>
      </c>
      <c r="BN59" t="s">
        <v>74</v>
      </c>
      <c r="BO59" t="s">
        <v>1236</v>
      </c>
      <c r="BP59" t="s">
        <v>74</v>
      </c>
      <c r="BQ59" t="s">
        <v>74</v>
      </c>
      <c r="BR59" t="s">
        <v>101</v>
      </c>
      <c r="BS59" t="s">
        <v>1237</v>
      </c>
      <c r="BT59" t="str">
        <f>HYPERLINK("https%3A%2F%2Fwww.webofscience.com%2Fwos%2Fwoscc%2Ffull-record%2FWOS:000624428700004","View Full Record in Web of Science")</f>
        <v>View Full Record in Web of Science</v>
      </c>
    </row>
    <row r="60" spans="1:72" x14ac:dyDescent="0.25">
      <c r="A60" t="s">
        <v>72</v>
      </c>
      <c r="B60" t="s">
        <v>73</v>
      </c>
      <c r="C60" t="s">
        <v>74</v>
      </c>
      <c r="D60" t="s">
        <v>74</v>
      </c>
      <c r="E60" t="s">
        <v>74</v>
      </c>
      <c r="F60" t="s">
        <v>75</v>
      </c>
      <c r="G60" t="s">
        <v>74</v>
      </c>
      <c r="H60" t="s">
        <v>74</v>
      </c>
      <c r="I60" t="s">
        <v>1238</v>
      </c>
      <c r="J60" t="s">
        <v>1239</v>
      </c>
      <c r="K60" t="s">
        <v>74</v>
      </c>
      <c r="L60" t="s">
        <v>74</v>
      </c>
      <c r="M60" t="s">
        <v>78</v>
      </c>
      <c r="N60" t="s">
        <v>79</v>
      </c>
      <c r="O60" t="s">
        <v>74</v>
      </c>
      <c r="P60" t="s">
        <v>74</v>
      </c>
      <c r="Q60" t="s">
        <v>74</v>
      </c>
      <c r="R60" t="s">
        <v>74</v>
      </c>
      <c r="S60" t="s">
        <v>74</v>
      </c>
      <c r="T60" t="s">
        <v>1240</v>
      </c>
      <c r="U60" t="s">
        <v>1241</v>
      </c>
      <c r="V60" t="s">
        <v>1242</v>
      </c>
      <c r="W60" t="s">
        <v>1243</v>
      </c>
      <c r="X60" t="s">
        <v>1244</v>
      </c>
      <c r="Y60" t="s">
        <v>1245</v>
      </c>
      <c r="Z60" t="s">
        <v>86</v>
      </c>
      <c r="AA60" t="s">
        <v>1246</v>
      </c>
      <c r="AB60" t="s">
        <v>1247</v>
      </c>
      <c r="AC60" t="s">
        <v>1248</v>
      </c>
      <c r="AD60" t="s">
        <v>1082</v>
      </c>
      <c r="AE60" t="s">
        <v>1249</v>
      </c>
      <c r="AF60" t="s">
        <v>74</v>
      </c>
      <c r="AG60">
        <v>43</v>
      </c>
      <c r="AH60">
        <v>4</v>
      </c>
      <c r="AI60">
        <v>4</v>
      </c>
      <c r="AJ60">
        <v>1</v>
      </c>
      <c r="AK60">
        <v>5</v>
      </c>
      <c r="AL60" t="s">
        <v>141</v>
      </c>
      <c r="AM60" t="s">
        <v>142</v>
      </c>
      <c r="AN60" t="s">
        <v>143</v>
      </c>
      <c r="AO60" t="s">
        <v>1250</v>
      </c>
      <c r="AP60" t="s">
        <v>1251</v>
      </c>
      <c r="AQ60" t="s">
        <v>74</v>
      </c>
      <c r="AR60" t="s">
        <v>1252</v>
      </c>
      <c r="AS60" t="s">
        <v>1253</v>
      </c>
      <c r="AT60" t="s">
        <v>1254</v>
      </c>
      <c r="AU60">
        <v>2021</v>
      </c>
      <c r="AV60">
        <v>24</v>
      </c>
      <c r="AW60">
        <v>9</v>
      </c>
      <c r="AX60" t="s">
        <v>74</v>
      </c>
      <c r="AY60" t="s">
        <v>74</v>
      </c>
      <c r="AZ60" t="s">
        <v>74</v>
      </c>
      <c r="BA60" t="s">
        <v>74</v>
      </c>
      <c r="BB60">
        <v>1215</v>
      </c>
      <c r="BC60">
        <v>1233</v>
      </c>
      <c r="BD60" t="s">
        <v>74</v>
      </c>
      <c r="BE60" t="s">
        <v>1255</v>
      </c>
      <c r="BF60" t="str">
        <f>HYPERLINK("http://dx.doi.org/10.1080/13676261.2020.1820973","http://dx.doi.org/10.1080/13676261.2020.1820973")</f>
        <v>http://dx.doi.org/10.1080/13676261.2020.1820973</v>
      </c>
      <c r="BG60" t="s">
        <v>74</v>
      </c>
      <c r="BH60" t="s">
        <v>1256</v>
      </c>
      <c r="BI60">
        <v>19</v>
      </c>
      <c r="BJ60" t="s">
        <v>96</v>
      </c>
      <c r="BK60" t="s">
        <v>97</v>
      </c>
      <c r="BL60" t="s">
        <v>98</v>
      </c>
      <c r="BM60" t="s">
        <v>1257</v>
      </c>
      <c r="BN60" t="s">
        <v>74</v>
      </c>
      <c r="BO60" t="s">
        <v>74</v>
      </c>
      <c r="BP60" t="s">
        <v>74</v>
      </c>
      <c r="BQ60" t="s">
        <v>74</v>
      </c>
      <c r="BR60" t="s">
        <v>101</v>
      </c>
      <c r="BS60" t="s">
        <v>1258</v>
      </c>
      <c r="BT60" t="str">
        <f>HYPERLINK("https%3A%2F%2Fwww.webofscience.com%2Fwos%2Fwoscc%2Ffull-record%2FWOS:000569439200001","View Full Record in Web of Science")</f>
        <v>View Full Record in Web of Science</v>
      </c>
    </row>
    <row r="61" spans="1:72" x14ac:dyDescent="0.25">
      <c r="A61" t="s">
        <v>72</v>
      </c>
      <c r="B61" t="s">
        <v>1259</v>
      </c>
      <c r="C61" t="s">
        <v>74</v>
      </c>
      <c r="D61" t="s">
        <v>74</v>
      </c>
      <c r="E61" t="s">
        <v>74</v>
      </c>
      <c r="F61" t="s">
        <v>1260</v>
      </c>
      <c r="G61" t="s">
        <v>74</v>
      </c>
      <c r="H61" t="s">
        <v>74</v>
      </c>
      <c r="I61" t="s">
        <v>1261</v>
      </c>
      <c r="J61" t="s">
        <v>1262</v>
      </c>
      <c r="K61" t="s">
        <v>74</v>
      </c>
      <c r="L61" t="s">
        <v>74</v>
      </c>
      <c r="M61" t="s">
        <v>78</v>
      </c>
      <c r="N61" t="s">
        <v>79</v>
      </c>
      <c r="O61" t="s">
        <v>74</v>
      </c>
      <c r="P61" t="s">
        <v>74</v>
      </c>
      <c r="Q61" t="s">
        <v>74</v>
      </c>
      <c r="R61" t="s">
        <v>74</v>
      </c>
      <c r="S61" t="s">
        <v>74</v>
      </c>
      <c r="T61" t="s">
        <v>1263</v>
      </c>
      <c r="U61" t="s">
        <v>1264</v>
      </c>
      <c r="V61" t="s">
        <v>1265</v>
      </c>
      <c r="W61" t="s">
        <v>1266</v>
      </c>
      <c r="X61" t="s">
        <v>1267</v>
      </c>
      <c r="Y61" t="s">
        <v>1268</v>
      </c>
      <c r="Z61" t="s">
        <v>1269</v>
      </c>
      <c r="AA61" t="s">
        <v>74</v>
      </c>
      <c r="AB61" t="s">
        <v>74</v>
      </c>
      <c r="AC61" t="s">
        <v>74</v>
      </c>
      <c r="AD61" t="s">
        <v>74</v>
      </c>
      <c r="AE61" t="s">
        <v>74</v>
      </c>
      <c r="AF61" t="s">
        <v>74</v>
      </c>
      <c r="AG61">
        <v>27</v>
      </c>
      <c r="AH61">
        <v>2</v>
      </c>
      <c r="AI61">
        <v>2</v>
      </c>
      <c r="AJ61">
        <v>1</v>
      </c>
      <c r="AK61">
        <v>2</v>
      </c>
      <c r="AL61" t="s">
        <v>1270</v>
      </c>
      <c r="AM61" t="s">
        <v>1271</v>
      </c>
      <c r="AN61" t="s">
        <v>1272</v>
      </c>
      <c r="AO61" t="s">
        <v>1273</v>
      </c>
      <c r="AP61" t="s">
        <v>1274</v>
      </c>
      <c r="AQ61" t="s">
        <v>74</v>
      </c>
      <c r="AR61" t="s">
        <v>1275</v>
      </c>
      <c r="AS61" t="s">
        <v>1276</v>
      </c>
      <c r="AT61" t="s">
        <v>949</v>
      </c>
      <c r="AU61">
        <v>2020</v>
      </c>
      <c r="AV61">
        <v>8</v>
      </c>
      <c r="AW61" t="s">
        <v>74</v>
      </c>
      <c r="AX61" t="s">
        <v>74</v>
      </c>
      <c r="AY61" t="s">
        <v>74</v>
      </c>
      <c r="AZ61" t="s">
        <v>1152</v>
      </c>
      <c r="BA61" t="s">
        <v>74</v>
      </c>
      <c r="BB61" t="s">
        <v>74</v>
      </c>
      <c r="BC61" t="s">
        <v>74</v>
      </c>
      <c r="BD61" t="s">
        <v>1277</v>
      </c>
      <c r="BE61" t="s">
        <v>1278</v>
      </c>
      <c r="BF61" t="str">
        <f>HYPERLINK("http://dx.doi.org/10.20511/pyr2020.v8nSPE3.776","http://dx.doi.org/10.20511/pyr2020.v8nSPE3.776")</f>
        <v>http://dx.doi.org/10.20511/pyr2020.v8nSPE3.776</v>
      </c>
      <c r="BG61" t="s">
        <v>74</v>
      </c>
      <c r="BH61" t="s">
        <v>74</v>
      </c>
      <c r="BI61">
        <v>12</v>
      </c>
      <c r="BJ61" t="s">
        <v>287</v>
      </c>
      <c r="BK61" t="s">
        <v>125</v>
      </c>
      <c r="BL61" t="s">
        <v>246</v>
      </c>
      <c r="BM61" t="s">
        <v>1279</v>
      </c>
      <c r="BN61" t="s">
        <v>74</v>
      </c>
      <c r="BO61" t="s">
        <v>1280</v>
      </c>
      <c r="BP61" t="s">
        <v>74</v>
      </c>
      <c r="BQ61" t="s">
        <v>74</v>
      </c>
      <c r="BR61" t="s">
        <v>101</v>
      </c>
      <c r="BS61" t="s">
        <v>1281</v>
      </c>
      <c r="BT61" t="str">
        <f>HYPERLINK("https%3A%2F%2Fwww.webofscience.com%2Fwos%2Fwoscc%2Ffull-record%2FWOS:000591909600039","View Full Record in Web of Science")</f>
        <v>View Full Record in Web of Science</v>
      </c>
    </row>
    <row r="62" spans="1:72" x14ac:dyDescent="0.25">
      <c r="A62" t="s">
        <v>72</v>
      </c>
      <c r="B62" t="s">
        <v>1282</v>
      </c>
      <c r="C62" t="s">
        <v>74</v>
      </c>
      <c r="D62" t="s">
        <v>74</v>
      </c>
      <c r="E62" t="s">
        <v>74</v>
      </c>
      <c r="F62" t="s">
        <v>1283</v>
      </c>
      <c r="G62" t="s">
        <v>74</v>
      </c>
      <c r="H62" t="s">
        <v>74</v>
      </c>
      <c r="I62" t="s">
        <v>1284</v>
      </c>
      <c r="J62" t="s">
        <v>1285</v>
      </c>
      <c r="K62" t="s">
        <v>74</v>
      </c>
      <c r="L62" t="s">
        <v>74</v>
      </c>
      <c r="M62" t="s">
        <v>78</v>
      </c>
      <c r="N62" t="s">
        <v>79</v>
      </c>
      <c r="O62" t="s">
        <v>74</v>
      </c>
      <c r="P62" t="s">
        <v>74</v>
      </c>
      <c r="Q62" t="s">
        <v>74</v>
      </c>
      <c r="R62" t="s">
        <v>74</v>
      </c>
      <c r="S62" t="s">
        <v>74</v>
      </c>
      <c r="T62" t="s">
        <v>1286</v>
      </c>
      <c r="U62" t="s">
        <v>74</v>
      </c>
      <c r="V62" t="s">
        <v>1287</v>
      </c>
      <c r="W62" t="s">
        <v>1288</v>
      </c>
      <c r="X62" t="s">
        <v>1289</v>
      </c>
      <c r="Y62" t="s">
        <v>1290</v>
      </c>
      <c r="Z62" t="s">
        <v>1291</v>
      </c>
      <c r="AA62" t="s">
        <v>1292</v>
      </c>
      <c r="AB62" t="s">
        <v>1293</v>
      </c>
      <c r="AC62" t="s">
        <v>74</v>
      </c>
      <c r="AD62" t="s">
        <v>74</v>
      </c>
      <c r="AE62" t="s">
        <v>74</v>
      </c>
      <c r="AF62" t="s">
        <v>74</v>
      </c>
      <c r="AG62">
        <v>23</v>
      </c>
      <c r="AH62">
        <v>0</v>
      </c>
      <c r="AI62">
        <v>0</v>
      </c>
      <c r="AJ62">
        <v>4</v>
      </c>
      <c r="AK62">
        <v>13</v>
      </c>
      <c r="AL62" t="s">
        <v>1294</v>
      </c>
      <c r="AM62" t="s">
        <v>1295</v>
      </c>
      <c r="AN62" t="s">
        <v>1296</v>
      </c>
      <c r="AO62" t="s">
        <v>1297</v>
      </c>
      <c r="AP62" t="s">
        <v>1298</v>
      </c>
      <c r="AQ62" t="s">
        <v>74</v>
      </c>
      <c r="AR62" t="s">
        <v>1299</v>
      </c>
      <c r="AS62" t="s">
        <v>1300</v>
      </c>
      <c r="AT62" t="s">
        <v>426</v>
      </c>
      <c r="AU62">
        <v>2020</v>
      </c>
      <c r="AV62" t="s">
        <v>74</v>
      </c>
      <c r="AW62">
        <v>5</v>
      </c>
      <c r="AX62" t="s">
        <v>74</v>
      </c>
      <c r="AY62" t="s">
        <v>74</v>
      </c>
      <c r="AZ62" t="s">
        <v>74</v>
      </c>
      <c r="BA62" t="s">
        <v>74</v>
      </c>
      <c r="BB62">
        <v>103</v>
      </c>
      <c r="BC62">
        <v>116</v>
      </c>
      <c r="BD62" t="s">
        <v>74</v>
      </c>
      <c r="BE62" t="s">
        <v>1301</v>
      </c>
      <c r="BF62" t="str">
        <f>HYPERLINK("http://dx.doi.org/10.32014/2020.2518-1467.149","http://dx.doi.org/10.32014/2020.2518-1467.149")</f>
        <v>http://dx.doi.org/10.32014/2020.2518-1467.149</v>
      </c>
      <c r="BG62" t="s">
        <v>74</v>
      </c>
      <c r="BH62" t="s">
        <v>74</v>
      </c>
      <c r="BI62">
        <v>14</v>
      </c>
      <c r="BJ62" t="s">
        <v>1233</v>
      </c>
      <c r="BK62" t="s">
        <v>125</v>
      </c>
      <c r="BL62" t="s">
        <v>1234</v>
      </c>
      <c r="BM62" t="s">
        <v>1302</v>
      </c>
      <c r="BN62" t="s">
        <v>74</v>
      </c>
      <c r="BO62" t="s">
        <v>1236</v>
      </c>
      <c r="BP62" t="s">
        <v>74</v>
      </c>
      <c r="BQ62" t="s">
        <v>74</v>
      </c>
      <c r="BR62" t="s">
        <v>101</v>
      </c>
      <c r="BS62" t="s">
        <v>1303</v>
      </c>
      <c r="BT62" t="str">
        <f>HYPERLINK("https%3A%2F%2Fwww.webofscience.com%2Fwos%2Fwoscc%2Ffull-record%2FWOS:000605724300013","View Full Record in Web of Science")</f>
        <v>View Full Record in Web of Science</v>
      </c>
    </row>
    <row r="63" spans="1:72" x14ac:dyDescent="0.25">
      <c r="A63" t="s">
        <v>72</v>
      </c>
      <c r="B63" t="s">
        <v>1304</v>
      </c>
      <c r="C63" t="s">
        <v>74</v>
      </c>
      <c r="D63" t="s">
        <v>74</v>
      </c>
      <c r="E63" t="s">
        <v>74</v>
      </c>
      <c r="F63" t="s">
        <v>1305</v>
      </c>
      <c r="G63" t="s">
        <v>74</v>
      </c>
      <c r="H63" t="s">
        <v>74</v>
      </c>
      <c r="I63" t="s">
        <v>1306</v>
      </c>
      <c r="J63" t="s">
        <v>1307</v>
      </c>
      <c r="K63" t="s">
        <v>74</v>
      </c>
      <c r="L63" t="s">
        <v>74</v>
      </c>
      <c r="M63" t="s">
        <v>78</v>
      </c>
      <c r="N63" t="s">
        <v>79</v>
      </c>
      <c r="O63" t="s">
        <v>74</v>
      </c>
      <c r="P63" t="s">
        <v>74</v>
      </c>
      <c r="Q63" t="s">
        <v>74</v>
      </c>
      <c r="R63" t="s">
        <v>74</v>
      </c>
      <c r="S63" t="s">
        <v>74</v>
      </c>
      <c r="T63" t="s">
        <v>1308</v>
      </c>
      <c r="U63" t="s">
        <v>1309</v>
      </c>
      <c r="V63" t="s">
        <v>1310</v>
      </c>
      <c r="W63" t="s">
        <v>1311</v>
      </c>
      <c r="X63" t="s">
        <v>74</v>
      </c>
      <c r="Y63" t="s">
        <v>1312</v>
      </c>
      <c r="Z63" t="s">
        <v>1313</v>
      </c>
      <c r="AA63" t="s">
        <v>74</v>
      </c>
      <c r="AB63" t="s">
        <v>1314</v>
      </c>
      <c r="AC63" t="s">
        <v>74</v>
      </c>
      <c r="AD63" t="s">
        <v>74</v>
      </c>
      <c r="AE63" t="s">
        <v>74</v>
      </c>
      <c r="AF63" t="s">
        <v>74</v>
      </c>
      <c r="AG63">
        <v>79</v>
      </c>
      <c r="AH63">
        <v>0</v>
      </c>
      <c r="AI63">
        <v>0</v>
      </c>
      <c r="AJ63">
        <v>0</v>
      </c>
      <c r="AK63">
        <v>3</v>
      </c>
      <c r="AL63" t="s">
        <v>141</v>
      </c>
      <c r="AM63" t="s">
        <v>142</v>
      </c>
      <c r="AN63" t="s">
        <v>143</v>
      </c>
      <c r="AO63" t="s">
        <v>1315</v>
      </c>
      <c r="AP63" t="s">
        <v>1316</v>
      </c>
      <c r="AQ63" t="s">
        <v>74</v>
      </c>
      <c r="AR63" t="s">
        <v>1317</v>
      </c>
      <c r="AS63" t="s">
        <v>1318</v>
      </c>
      <c r="AT63" t="s">
        <v>1319</v>
      </c>
      <c r="AU63">
        <v>2020</v>
      </c>
      <c r="AV63">
        <v>50</v>
      </c>
      <c r="AW63">
        <v>6</v>
      </c>
      <c r="AX63" t="s">
        <v>74</v>
      </c>
      <c r="AY63" t="s">
        <v>74</v>
      </c>
      <c r="AZ63" t="s">
        <v>74</v>
      </c>
      <c r="BA63" t="s">
        <v>74</v>
      </c>
      <c r="BB63">
        <v>904</v>
      </c>
      <c r="BC63">
        <v>921</v>
      </c>
      <c r="BD63" t="s">
        <v>74</v>
      </c>
      <c r="BE63" t="s">
        <v>1320</v>
      </c>
      <c r="BF63" t="str">
        <f>HYPERLINK("http://dx.doi.org/10.1080/03057925.2019.1576122","http://dx.doi.org/10.1080/03057925.2019.1576122")</f>
        <v>http://dx.doi.org/10.1080/03057925.2019.1576122</v>
      </c>
      <c r="BG63" t="s">
        <v>74</v>
      </c>
      <c r="BH63" t="s">
        <v>74</v>
      </c>
      <c r="BI63">
        <v>18</v>
      </c>
      <c r="BJ63" t="s">
        <v>124</v>
      </c>
      <c r="BK63" t="s">
        <v>97</v>
      </c>
      <c r="BL63" t="s">
        <v>124</v>
      </c>
      <c r="BM63" t="s">
        <v>1321</v>
      </c>
      <c r="BN63" t="s">
        <v>74</v>
      </c>
      <c r="BO63" t="s">
        <v>74</v>
      </c>
      <c r="BP63" t="s">
        <v>74</v>
      </c>
      <c r="BQ63" t="s">
        <v>74</v>
      </c>
      <c r="BR63" t="s">
        <v>101</v>
      </c>
      <c r="BS63" t="s">
        <v>1322</v>
      </c>
      <c r="BT63" t="str">
        <f>HYPERLINK("https%3A%2F%2Fwww.webofscience.com%2Fwos%2Fwoscc%2Ffull-record%2FWOS:000560221300007","View Full Record in Web of Science")</f>
        <v>View Full Record in Web of Science</v>
      </c>
    </row>
    <row r="64" spans="1:72" x14ac:dyDescent="0.25">
      <c r="A64" t="s">
        <v>72</v>
      </c>
      <c r="B64" t="s">
        <v>1323</v>
      </c>
      <c r="C64" t="s">
        <v>74</v>
      </c>
      <c r="D64" t="s">
        <v>74</v>
      </c>
      <c r="E64" t="s">
        <v>74</v>
      </c>
      <c r="F64" t="s">
        <v>1324</v>
      </c>
      <c r="G64" t="s">
        <v>74</v>
      </c>
      <c r="H64" t="s">
        <v>74</v>
      </c>
      <c r="I64" t="s">
        <v>1325</v>
      </c>
      <c r="J64" t="s">
        <v>1326</v>
      </c>
      <c r="K64" t="s">
        <v>74</v>
      </c>
      <c r="L64" t="s">
        <v>74</v>
      </c>
      <c r="M64" t="s">
        <v>78</v>
      </c>
      <c r="N64" t="s">
        <v>79</v>
      </c>
      <c r="O64" t="s">
        <v>74</v>
      </c>
      <c r="P64" t="s">
        <v>74</v>
      </c>
      <c r="Q64" t="s">
        <v>74</v>
      </c>
      <c r="R64" t="s">
        <v>74</v>
      </c>
      <c r="S64" t="s">
        <v>74</v>
      </c>
      <c r="T64" t="s">
        <v>1327</v>
      </c>
      <c r="U64" t="s">
        <v>74</v>
      </c>
      <c r="V64" t="s">
        <v>1328</v>
      </c>
      <c r="W64" t="s">
        <v>1329</v>
      </c>
      <c r="X64" t="s">
        <v>1330</v>
      </c>
      <c r="Y64" t="s">
        <v>1331</v>
      </c>
      <c r="Z64" t="s">
        <v>1332</v>
      </c>
      <c r="AA64" t="s">
        <v>1333</v>
      </c>
      <c r="AB64" t="s">
        <v>1334</v>
      </c>
      <c r="AC64" t="s">
        <v>74</v>
      </c>
      <c r="AD64" t="s">
        <v>74</v>
      </c>
      <c r="AE64" t="s">
        <v>74</v>
      </c>
      <c r="AF64" t="s">
        <v>74</v>
      </c>
      <c r="AG64">
        <v>21</v>
      </c>
      <c r="AH64">
        <v>0</v>
      </c>
      <c r="AI64">
        <v>0</v>
      </c>
      <c r="AJ64">
        <v>1</v>
      </c>
      <c r="AK64">
        <v>4</v>
      </c>
      <c r="AL64" t="s">
        <v>1335</v>
      </c>
      <c r="AM64" t="s">
        <v>1336</v>
      </c>
      <c r="AN64" t="s">
        <v>1337</v>
      </c>
      <c r="AO64" t="s">
        <v>1338</v>
      </c>
      <c r="AP64" t="s">
        <v>74</v>
      </c>
      <c r="AQ64" t="s">
        <v>74</v>
      </c>
      <c r="AR64" t="s">
        <v>1339</v>
      </c>
      <c r="AS64" t="s">
        <v>1340</v>
      </c>
      <c r="AT64" t="s">
        <v>1341</v>
      </c>
      <c r="AU64">
        <v>2020</v>
      </c>
      <c r="AV64">
        <v>7</v>
      </c>
      <c r="AW64">
        <v>3</v>
      </c>
      <c r="AX64" t="s">
        <v>74</v>
      </c>
      <c r="AY64" t="s">
        <v>74</v>
      </c>
      <c r="AZ64" t="s">
        <v>74</v>
      </c>
      <c r="BA64" t="s">
        <v>74</v>
      </c>
      <c r="BB64">
        <v>280</v>
      </c>
      <c r="BC64">
        <v>289</v>
      </c>
      <c r="BD64" t="s">
        <v>74</v>
      </c>
      <c r="BE64" t="s">
        <v>74</v>
      </c>
      <c r="BF64" t="s">
        <v>74</v>
      </c>
      <c r="BG64" t="s">
        <v>74</v>
      </c>
      <c r="BH64" t="s">
        <v>74</v>
      </c>
      <c r="BI64">
        <v>10</v>
      </c>
      <c r="BJ64" t="s">
        <v>390</v>
      </c>
      <c r="BK64" t="s">
        <v>125</v>
      </c>
      <c r="BL64" t="s">
        <v>391</v>
      </c>
      <c r="BM64" t="s">
        <v>1342</v>
      </c>
      <c r="BN64" t="s">
        <v>74</v>
      </c>
      <c r="BO64" t="s">
        <v>74</v>
      </c>
      <c r="BP64" t="s">
        <v>74</v>
      </c>
      <c r="BQ64" t="s">
        <v>74</v>
      </c>
      <c r="BR64" t="s">
        <v>101</v>
      </c>
      <c r="BS64" t="s">
        <v>1343</v>
      </c>
      <c r="BT64" t="str">
        <f>HYPERLINK("https%3A%2F%2Fwww.webofscience.com%2Fwos%2Fwoscc%2Ffull-record%2FWOS:000576646300022","View Full Record in Web of Science")</f>
        <v>View Full Record in Web of Science</v>
      </c>
    </row>
    <row r="65" spans="1:72" x14ac:dyDescent="0.25">
      <c r="A65" t="s">
        <v>72</v>
      </c>
      <c r="B65" t="s">
        <v>1344</v>
      </c>
      <c r="C65" t="s">
        <v>74</v>
      </c>
      <c r="D65" t="s">
        <v>74</v>
      </c>
      <c r="E65" t="s">
        <v>74</v>
      </c>
      <c r="F65" t="s">
        <v>1345</v>
      </c>
      <c r="G65" t="s">
        <v>74</v>
      </c>
      <c r="H65" t="s">
        <v>74</v>
      </c>
      <c r="I65" t="s">
        <v>1346</v>
      </c>
      <c r="J65" t="s">
        <v>853</v>
      </c>
      <c r="K65" t="s">
        <v>74</v>
      </c>
      <c r="L65" t="s">
        <v>74</v>
      </c>
      <c r="M65" t="s">
        <v>227</v>
      </c>
      <c r="N65" t="s">
        <v>79</v>
      </c>
      <c r="O65" t="s">
        <v>74</v>
      </c>
      <c r="P65" t="s">
        <v>74</v>
      </c>
      <c r="Q65" t="s">
        <v>74</v>
      </c>
      <c r="R65" t="s">
        <v>74</v>
      </c>
      <c r="S65" t="s">
        <v>74</v>
      </c>
      <c r="T65" t="s">
        <v>1347</v>
      </c>
      <c r="U65" t="s">
        <v>1348</v>
      </c>
      <c r="V65" t="s">
        <v>1349</v>
      </c>
      <c r="W65" t="s">
        <v>1350</v>
      </c>
      <c r="X65" t="s">
        <v>1351</v>
      </c>
      <c r="Y65" t="s">
        <v>1352</v>
      </c>
      <c r="Z65" t="s">
        <v>1353</v>
      </c>
      <c r="AA65" t="s">
        <v>1354</v>
      </c>
      <c r="AB65" t="s">
        <v>1355</v>
      </c>
      <c r="AC65" t="s">
        <v>74</v>
      </c>
      <c r="AD65" t="s">
        <v>74</v>
      </c>
      <c r="AE65" t="s">
        <v>74</v>
      </c>
      <c r="AF65" t="s">
        <v>74</v>
      </c>
      <c r="AG65">
        <v>38</v>
      </c>
      <c r="AH65">
        <v>2</v>
      </c>
      <c r="AI65">
        <v>2</v>
      </c>
      <c r="AJ65">
        <v>0</v>
      </c>
      <c r="AK65">
        <v>1</v>
      </c>
      <c r="AL65" t="s">
        <v>863</v>
      </c>
      <c r="AM65" t="s">
        <v>864</v>
      </c>
      <c r="AN65" t="s">
        <v>865</v>
      </c>
      <c r="AO65" t="s">
        <v>866</v>
      </c>
      <c r="AP65" t="s">
        <v>867</v>
      </c>
      <c r="AQ65" t="s">
        <v>74</v>
      </c>
      <c r="AR65" t="s">
        <v>868</v>
      </c>
      <c r="AS65" t="s">
        <v>869</v>
      </c>
      <c r="AT65" t="s">
        <v>169</v>
      </c>
      <c r="AU65">
        <v>2020</v>
      </c>
      <c r="AV65">
        <v>22</v>
      </c>
      <c r="AW65">
        <v>6</v>
      </c>
      <c r="AX65" t="s">
        <v>74</v>
      </c>
      <c r="AY65" t="s">
        <v>74</v>
      </c>
      <c r="AZ65" t="s">
        <v>74</v>
      </c>
      <c r="BA65" t="s">
        <v>74</v>
      </c>
      <c r="BB65">
        <v>102</v>
      </c>
      <c r="BC65">
        <v>136</v>
      </c>
      <c r="BD65" t="s">
        <v>74</v>
      </c>
      <c r="BE65" t="s">
        <v>1356</v>
      </c>
      <c r="BF65" t="str">
        <f>HYPERLINK("http://dx.doi.org/10.17853/1994-5639-2020-6-102-136","http://dx.doi.org/10.17853/1994-5639-2020-6-102-136")</f>
        <v>http://dx.doi.org/10.17853/1994-5639-2020-6-102-136</v>
      </c>
      <c r="BG65" t="s">
        <v>74</v>
      </c>
      <c r="BH65" t="s">
        <v>74</v>
      </c>
      <c r="BI65">
        <v>35</v>
      </c>
      <c r="BJ65" t="s">
        <v>124</v>
      </c>
      <c r="BK65" t="s">
        <v>125</v>
      </c>
      <c r="BL65" t="s">
        <v>124</v>
      </c>
      <c r="BM65" t="s">
        <v>1357</v>
      </c>
      <c r="BN65" t="s">
        <v>74</v>
      </c>
      <c r="BO65" t="s">
        <v>1358</v>
      </c>
      <c r="BP65" t="s">
        <v>74</v>
      </c>
      <c r="BQ65" t="s">
        <v>74</v>
      </c>
      <c r="BR65" t="s">
        <v>101</v>
      </c>
      <c r="BS65" t="s">
        <v>1359</v>
      </c>
      <c r="BT65" t="str">
        <f>HYPERLINK("https%3A%2F%2Fwww.webofscience.com%2Fwos%2Fwoscc%2Ffull-record%2FWOS:000560492300005","View Full Record in Web of Science")</f>
        <v>View Full Record in Web of Science</v>
      </c>
    </row>
    <row r="66" spans="1:72" x14ac:dyDescent="0.25">
      <c r="A66" t="s">
        <v>72</v>
      </c>
      <c r="B66" t="s">
        <v>1360</v>
      </c>
      <c r="C66" t="s">
        <v>74</v>
      </c>
      <c r="D66" t="s">
        <v>74</v>
      </c>
      <c r="E66" t="s">
        <v>74</v>
      </c>
      <c r="F66" t="s">
        <v>1361</v>
      </c>
      <c r="G66" t="s">
        <v>74</v>
      </c>
      <c r="H66" t="s">
        <v>74</v>
      </c>
      <c r="I66" t="s">
        <v>1362</v>
      </c>
      <c r="J66" t="s">
        <v>853</v>
      </c>
      <c r="K66" t="s">
        <v>74</v>
      </c>
      <c r="L66" t="s">
        <v>74</v>
      </c>
      <c r="M66" t="s">
        <v>227</v>
      </c>
      <c r="N66" t="s">
        <v>79</v>
      </c>
      <c r="O66" t="s">
        <v>74</v>
      </c>
      <c r="P66" t="s">
        <v>74</v>
      </c>
      <c r="Q66" t="s">
        <v>74</v>
      </c>
      <c r="R66" t="s">
        <v>74</v>
      </c>
      <c r="S66" t="s">
        <v>74</v>
      </c>
      <c r="T66" t="s">
        <v>1363</v>
      </c>
      <c r="U66" t="s">
        <v>1364</v>
      </c>
      <c r="V66" t="s">
        <v>1365</v>
      </c>
      <c r="W66" t="s">
        <v>1366</v>
      </c>
      <c r="X66" t="s">
        <v>1367</v>
      </c>
      <c r="Y66" t="s">
        <v>1368</v>
      </c>
      <c r="Z66" t="s">
        <v>1369</v>
      </c>
      <c r="AA66" t="s">
        <v>1370</v>
      </c>
      <c r="AB66" t="s">
        <v>1371</v>
      </c>
      <c r="AC66" t="s">
        <v>74</v>
      </c>
      <c r="AD66" t="s">
        <v>74</v>
      </c>
      <c r="AE66" t="s">
        <v>74</v>
      </c>
      <c r="AF66" t="s">
        <v>74</v>
      </c>
      <c r="AG66">
        <v>31</v>
      </c>
      <c r="AH66">
        <v>0</v>
      </c>
      <c r="AI66">
        <v>0</v>
      </c>
      <c r="AJ66">
        <v>4</v>
      </c>
      <c r="AK66">
        <v>18</v>
      </c>
      <c r="AL66" t="s">
        <v>863</v>
      </c>
      <c r="AM66" t="s">
        <v>864</v>
      </c>
      <c r="AN66" t="s">
        <v>865</v>
      </c>
      <c r="AO66" t="s">
        <v>866</v>
      </c>
      <c r="AP66" t="s">
        <v>867</v>
      </c>
      <c r="AQ66" t="s">
        <v>74</v>
      </c>
      <c r="AR66" t="s">
        <v>868</v>
      </c>
      <c r="AS66" t="s">
        <v>869</v>
      </c>
      <c r="AT66" t="s">
        <v>1372</v>
      </c>
      <c r="AU66">
        <v>2020</v>
      </c>
      <c r="AV66">
        <v>22</v>
      </c>
      <c r="AW66">
        <v>5</v>
      </c>
      <c r="AX66" t="s">
        <v>74</v>
      </c>
      <c r="AY66" t="s">
        <v>74</v>
      </c>
      <c r="AZ66" t="s">
        <v>74</v>
      </c>
      <c r="BA66" t="s">
        <v>74</v>
      </c>
      <c r="BB66">
        <v>67</v>
      </c>
      <c r="BC66">
        <v>89</v>
      </c>
      <c r="BD66" t="s">
        <v>74</v>
      </c>
      <c r="BE66" t="s">
        <v>1373</v>
      </c>
      <c r="BF66" t="str">
        <f>HYPERLINK("http://dx.doi.org/10.17853/1994-5639-2020-5-67-89","http://dx.doi.org/10.17853/1994-5639-2020-5-67-89")</f>
        <v>http://dx.doi.org/10.17853/1994-5639-2020-5-67-89</v>
      </c>
      <c r="BG66" t="s">
        <v>74</v>
      </c>
      <c r="BH66" t="s">
        <v>74</v>
      </c>
      <c r="BI66">
        <v>23</v>
      </c>
      <c r="BJ66" t="s">
        <v>124</v>
      </c>
      <c r="BK66" t="s">
        <v>125</v>
      </c>
      <c r="BL66" t="s">
        <v>124</v>
      </c>
      <c r="BM66" t="s">
        <v>1374</v>
      </c>
      <c r="BN66" t="s">
        <v>74</v>
      </c>
      <c r="BO66" t="s">
        <v>127</v>
      </c>
      <c r="BP66" t="s">
        <v>74</v>
      </c>
      <c r="BQ66" t="s">
        <v>74</v>
      </c>
      <c r="BR66" t="s">
        <v>101</v>
      </c>
      <c r="BS66" t="s">
        <v>1375</v>
      </c>
      <c r="BT66" t="str">
        <f>HYPERLINK("https%3A%2F%2Fwww.webofscience.com%2Fwos%2Fwoscc%2Ffull-record%2FWOS:000546998000003","View Full Record in Web of Science")</f>
        <v>View Full Record in Web of Science</v>
      </c>
    </row>
    <row r="67" spans="1:72" x14ac:dyDescent="0.25">
      <c r="A67" t="s">
        <v>72</v>
      </c>
      <c r="B67" t="s">
        <v>1376</v>
      </c>
      <c r="C67" t="s">
        <v>74</v>
      </c>
      <c r="D67" t="s">
        <v>74</v>
      </c>
      <c r="E67" t="s">
        <v>74</v>
      </c>
      <c r="F67" t="s">
        <v>1377</v>
      </c>
      <c r="G67" t="s">
        <v>74</v>
      </c>
      <c r="H67" t="s">
        <v>74</v>
      </c>
      <c r="I67" t="s">
        <v>1378</v>
      </c>
      <c r="J67" t="s">
        <v>853</v>
      </c>
      <c r="K67" t="s">
        <v>74</v>
      </c>
      <c r="L67" t="s">
        <v>74</v>
      </c>
      <c r="M67" t="s">
        <v>227</v>
      </c>
      <c r="N67" t="s">
        <v>79</v>
      </c>
      <c r="O67" t="s">
        <v>74</v>
      </c>
      <c r="P67" t="s">
        <v>74</v>
      </c>
      <c r="Q67" t="s">
        <v>74</v>
      </c>
      <c r="R67" t="s">
        <v>74</v>
      </c>
      <c r="S67" t="s">
        <v>74</v>
      </c>
      <c r="T67" t="s">
        <v>1379</v>
      </c>
      <c r="U67" t="s">
        <v>1380</v>
      </c>
      <c r="V67" t="s">
        <v>1381</v>
      </c>
      <c r="W67" t="s">
        <v>1382</v>
      </c>
      <c r="X67" t="s">
        <v>1383</v>
      </c>
      <c r="Y67" t="s">
        <v>1384</v>
      </c>
      <c r="Z67" t="s">
        <v>1385</v>
      </c>
      <c r="AA67" t="s">
        <v>1386</v>
      </c>
      <c r="AB67" t="s">
        <v>1387</v>
      </c>
      <c r="AC67" t="s">
        <v>74</v>
      </c>
      <c r="AD67" t="s">
        <v>74</v>
      </c>
      <c r="AE67" t="s">
        <v>74</v>
      </c>
      <c r="AF67" t="s">
        <v>74</v>
      </c>
      <c r="AG67">
        <v>36</v>
      </c>
      <c r="AH67">
        <v>0</v>
      </c>
      <c r="AI67">
        <v>0</v>
      </c>
      <c r="AJ67">
        <v>0</v>
      </c>
      <c r="AK67">
        <v>3</v>
      </c>
      <c r="AL67" t="s">
        <v>863</v>
      </c>
      <c r="AM67" t="s">
        <v>864</v>
      </c>
      <c r="AN67" t="s">
        <v>865</v>
      </c>
      <c r="AO67" t="s">
        <v>866</v>
      </c>
      <c r="AP67" t="s">
        <v>867</v>
      </c>
      <c r="AQ67" t="s">
        <v>74</v>
      </c>
      <c r="AR67" t="s">
        <v>868</v>
      </c>
      <c r="AS67" t="s">
        <v>869</v>
      </c>
      <c r="AT67" t="s">
        <v>1372</v>
      </c>
      <c r="AU67">
        <v>2020</v>
      </c>
      <c r="AV67">
        <v>22</v>
      </c>
      <c r="AW67">
        <v>5</v>
      </c>
      <c r="AX67" t="s">
        <v>74</v>
      </c>
      <c r="AY67" t="s">
        <v>74</v>
      </c>
      <c r="AZ67" t="s">
        <v>74</v>
      </c>
      <c r="BA67" t="s">
        <v>74</v>
      </c>
      <c r="BB67">
        <v>111</v>
      </c>
      <c r="BC67">
        <v>131</v>
      </c>
      <c r="BD67" t="s">
        <v>74</v>
      </c>
      <c r="BE67" t="s">
        <v>1388</v>
      </c>
      <c r="BF67" t="str">
        <f>HYPERLINK("http://dx.doi.org/10.17853/1994-5639-2020-5-111-131","http://dx.doi.org/10.17853/1994-5639-2020-5-111-131")</f>
        <v>http://dx.doi.org/10.17853/1994-5639-2020-5-111-131</v>
      </c>
      <c r="BG67" t="s">
        <v>74</v>
      </c>
      <c r="BH67" t="s">
        <v>74</v>
      </c>
      <c r="BI67">
        <v>21</v>
      </c>
      <c r="BJ67" t="s">
        <v>124</v>
      </c>
      <c r="BK67" t="s">
        <v>125</v>
      </c>
      <c r="BL67" t="s">
        <v>124</v>
      </c>
      <c r="BM67" t="s">
        <v>1374</v>
      </c>
      <c r="BN67" t="s">
        <v>74</v>
      </c>
      <c r="BO67" t="s">
        <v>127</v>
      </c>
      <c r="BP67" t="s">
        <v>74</v>
      </c>
      <c r="BQ67" t="s">
        <v>74</v>
      </c>
      <c r="BR67" t="s">
        <v>101</v>
      </c>
      <c r="BS67" t="s">
        <v>1389</v>
      </c>
      <c r="BT67" t="str">
        <f>HYPERLINK("https%3A%2F%2Fwww.webofscience.com%2Fwos%2Fwoscc%2Ffull-record%2FWOS:000546998000005","View Full Record in Web of Science")</f>
        <v>View Full Record in Web of Science</v>
      </c>
    </row>
    <row r="68" spans="1:72" x14ac:dyDescent="0.25">
      <c r="A68" t="s">
        <v>72</v>
      </c>
      <c r="B68" t="s">
        <v>1282</v>
      </c>
      <c r="C68" t="s">
        <v>74</v>
      </c>
      <c r="D68" t="s">
        <v>74</v>
      </c>
      <c r="E68" t="s">
        <v>74</v>
      </c>
      <c r="F68" t="s">
        <v>1283</v>
      </c>
      <c r="G68" t="s">
        <v>74</v>
      </c>
      <c r="H68" t="s">
        <v>74</v>
      </c>
      <c r="I68" t="s">
        <v>1390</v>
      </c>
      <c r="J68" t="s">
        <v>1285</v>
      </c>
      <c r="K68" t="s">
        <v>74</v>
      </c>
      <c r="L68" t="s">
        <v>74</v>
      </c>
      <c r="M68" t="s">
        <v>78</v>
      </c>
      <c r="N68" t="s">
        <v>79</v>
      </c>
      <c r="O68" t="s">
        <v>74</v>
      </c>
      <c r="P68" t="s">
        <v>74</v>
      </c>
      <c r="Q68" t="s">
        <v>74</v>
      </c>
      <c r="R68" t="s">
        <v>74</v>
      </c>
      <c r="S68" t="s">
        <v>74</v>
      </c>
      <c r="T68" t="s">
        <v>1391</v>
      </c>
      <c r="U68" t="s">
        <v>74</v>
      </c>
      <c r="V68" t="s">
        <v>1392</v>
      </c>
      <c r="W68" t="s">
        <v>1393</v>
      </c>
      <c r="X68" t="s">
        <v>74</v>
      </c>
      <c r="Y68" t="s">
        <v>1394</v>
      </c>
      <c r="Z68" t="s">
        <v>1291</v>
      </c>
      <c r="AA68" t="s">
        <v>1292</v>
      </c>
      <c r="AB68" t="s">
        <v>1293</v>
      </c>
      <c r="AC68" t="s">
        <v>74</v>
      </c>
      <c r="AD68" t="s">
        <v>74</v>
      </c>
      <c r="AE68" t="s">
        <v>74</v>
      </c>
      <c r="AF68" t="s">
        <v>74</v>
      </c>
      <c r="AG68">
        <v>9</v>
      </c>
      <c r="AH68">
        <v>0</v>
      </c>
      <c r="AI68">
        <v>0</v>
      </c>
      <c r="AJ68">
        <v>2</v>
      </c>
      <c r="AK68">
        <v>5</v>
      </c>
      <c r="AL68" t="s">
        <v>1294</v>
      </c>
      <c r="AM68" t="s">
        <v>1295</v>
      </c>
      <c r="AN68" t="s">
        <v>1296</v>
      </c>
      <c r="AO68" t="s">
        <v>1297</v>
      </c>
      <c r="AP68" t="s">
        <v>1298</v>
      </c>
      <c r="AQ68" t="s">
        <v>74</v>
      </c>
      <c r="AR68" t="s">
        <v>1395</v>
      </c>
      <c r="AS68" t="s">
        <v>1300</v>
      </c>
      <c r="AT68" t="s">
        <v>965</v>
      </c>
      <c r="AU68">
        <v>2020</v>
      </c>
      <c r="AV68" t="s">
        <v>74</v>
      </c>
      <c r="AW68">
        <v>3</v>
      </c>
      <c r="AX68" t="s">
        <v>74</v>
      </c>
      <c r="AY68" t="s">
        <v>74</v>
      </c>
      <c r="AZ68" t="s">
        <v>74</v>
      </c>
      <c r="BA68" t="s">
        <v>74</v>
      </c>
      <c r="BB68">
        <v>191</v>
      </c>
      <c r="BC68">
        <v>201</v>
      </c>
      <c r="BD68" t="s">
        <v>74</v>
      </c>
      <c r="BE68" t="s">
        <v>1396</v>
      </c>
      <c r="BF68" t="str">
        <f>HYPERLINK("http://dx.doi.org/10.32014/2020.2518-1467.85","http://dx.doi.org/10.32014/2020.2518-1467.85")</f>
        <v>http://dx.doi.org/10.32014/2020.2518-1467.85</v>
      </c>
      <c r="BG68" t="s">
        <v>74</v>
      </c>
      <c r="BH68" t="s">
        <v>74</v>
      </c>
      <c r="BI68">
        <v>11</v>
      </c>
      <c r="BJ68" t="s">
        <v>1233</v>
      </c>
      <c r="BK68" t="s">
        <v>125</v>
      </c>
      <c r="BL68" t="s">
        <v>1234</v>
      </c>
      <c r="BM68" t="s">
        <v>1397</v>
      </c>
      <c r="BN68" t="s">
        <v>74</v>
      </c>
      <c r="BO68" t="s">
        <v>1236</v>
      </c>
      <c r="BP68" t="s">
        <v>74</v>
      </c>
      <c r="BQ68" t="s">
        <v>74</v>
      </c>
      <c r="BR68" t="s">
        <v>101</v>
      </c>
      <c r="BS68" t="s">
        <v>1398</v>
      </c>
      <c r="BT68" t="str">
        <f>HYPERLINK("https%3A%2F%2Fwww.webofscience.com%2Fwos%2Fwoscc%2Ffull-record%2FWOS:000541694200023","View Full Record in Web of Science")</f>
        <v>View Full Record in Web of Science</v>
      </c>
    </row>
    <row r="69" spans="1:72" x14ac:dyDescent="0.25">
      <c r="A69" t="s">
        <v>72</v>
      </c>
      <c r="B69" t="s">
        <v>1399</v>
      </c>
      <c r="C69" t="s">
        <v>74</v>
      </c>
      <c r="D69" t="s">
        <v>74</v>
      </c>
      <c r="E69" t="s">
        <v>74</v>
      </c>
      <c r="F69" t="s">
        <v>1400</v>
      </c>
      <c r="G69" t="s">
        <v>74</v>
      </c>
      <c r="H69" t="s">
        <v>74</v>
      </c>
      <c r="I69" t="s">
        <v>1401</v>
      </c>
      <c r="J69" t="s">
        <v>1402</v>
      </c>
      <c r="K69" t="s">
        <v>74</v>
      </c>
      <c r="L69" t="s">
        <v>74</v>
      </c>
      <c r="M69" t="s">
        <v>78</v>
      </c>
      <c r="N69" t="s">
        <v>79</v>
      </c>
      <c r="O69" t="s">
        <v>74</v>
      </c>
      <c r="P69" t="s">
        <v>74</v>
      </c>
      <c r="Q69" t="s">
        <v>74</v>
      </c>
      <c r="R69" t="s">
        <v>74</v>
      </c>
      <c r="S69" t="s">
        <v>74</v>
      </c>
      <c r="T69" t="s">
        <v>1403</v>
      </c>
      <c r="U69" t="s">
        <v>74</v>
      </c>
      <c r="V69" t="s">
        <v>1404</v>
      </c>
      <c r="W69" t="s">
        <v>1405</v>
      </c>
      <c r="X69" t="s">
        <v>1406</v>
      </c>
      <c r="Y69" t="s">
        <v>1407</v>
      </c>
      <c r="Z69" t="s">
        <v>74</v>
      </c>
      <c r="AA69" t="s">
        <v>74</v>
      </c>
      <c r="AB69" t="s">
        <v>74</v>
      </c>
      <c r="AC69" t="s">
        <v>74</v>
      </c>
      <c r="AD69" t="s">
        <v>74</v>
      </c>
      <c r="AE69" t="s">
        <v>74</v>
      </c>
      <c r="AF69" t="s">
        <v>74</v>
      </c>
      <c r="AG69">
        <v>15</v>
      </c>
      <c r="AH69">
        <v>1</v>
      </c>
      <c r="AI69">
        <v>1</v>
      </c>
      <c r="AJ69">
        <v>0</v>
      </c>
      <c r="AK69">
        <v>1</v>
      </c>
      <c r="AL69" t="s">
        <v>1408</v>
      </c>
      <c r="AM69" t="s">
        <v>1409</v>
      </c>
      <c r="AN69" t="s">
        <v>1410</v>
      </c>
      <c r="AO69" t="s">
        <v>1411</v>
      </c>
      <c r="AP69" t="s">
        <v>74</v>
      </c>
      <c r="AQ69" t="s">
        <v>74</v>
      </c>
      <c r="AR69" t="s">
        <v>1412</v>
      </c>
      <c r="AS69" t="s">
        <v>1413</v>
      </c>
      <c r="AT69" t="s">
        <v>1414</v>
      </c>
      <c r="AU69">
        <v>2020</v>
      </c>
      <c r="AV69">
        <v>9</v>
      </c>
      <c r="AW69">
        <v>4</v>
      </c>
      <c r="AX69" t="s">
        <v>74</v>
      </c>
      <c r="AY69" t="s">
        <v>74</v>
      </c>
      <c r="AZ69" t="s">
        <v>74</v>
      </c>
      <c r="BA69" t="s">
        <v>74</v>
      </c>
      <c r="BB69">
        <v>217</v>
      </c>
      <c r="BC69">
        <v>228</v>
      </c>
      <c r="BD69" t="s">
        <v>74</v>
      </c>
      <c r="BE69" t="s">
        <v>74</v>
      </c>
      <c r="BF69" t="s">
        <v>74</v>
      </c>
      <c r="BG69" t="s">
        <v>74</v>
      </c>
      <c r="BH69" t="s">
        <v>74</v>
      </c>
      <c r="BI69">
        <v>12</v>
      </c>
      <c r="BJ69" t="s">
        <v>1156</v>
      </c>
      <c r="BK69" t="s">
        <v>125</v>
      </c>
      <c r="BL69" t="s">
        <v>1156</v>
      </c>
      <c r="BM69" t="s">
        <v>1415</v>
      </c>
      <c r="BN69" t="s">
        <v>74</v>
      </c>
      <c r="BO69" t="s">
        <v>74</v>
      </c>
      <c r="BP69" t="s">
        <v>74</v>
      </c>
      <c r="BQ69" t="s">
        <v>74</v>
      </c>
      <c r="BR69" t="s">
        <v>101</v>
      </c>
      <c r="BS69" t="s">
        <v>1416</v>
      </c>
      <c r="BT69" t="str">
        <f>HYPERLINK("https%3A%2F%2Fwww.webofscience.com%2Fwos%2Fwoscc%2Ffull-record%2FWOS:000528223300025","View Full Record in Web of Science")</f>
        <v>View Full Record in Web of Science</v>
      </c>
    </row>
    <row r="70" spans="1:72" x14ac:dyDescent="0.25">
      <c r="A70" t="s">
        <v>72</v>
      </c>
      <c r="B70" t="s">
        <v>1417</v>
      </c>
      <c r="C70" t="s">
        <v>74</v>
      </c>
      <c r="D70" t="s">
        <v>74</v>
      </c>
      <c r="E70" t="s">
        <v>74</v>
      </c>
      <c r="F70" t="s">
        <v>1418</v>
      </c>
      <c r="G70" t="s">
        <v>74</v>
      </c>
      <c r="H70" t="s">
        <v>74</v>
      </c>
      <c r="I70" t="s">
        <v>1419</v>
      </c>
      <c r="J70" t="s">
        <v>1326</v>
      </c>
      <c r="K70" t="s">
        <v>74</v>
      </c>
      <c r="L70" t="s">
        <v>74</v>
      </c>
      <c r="M70" t="s">
        <v>78</v>
      </c>
      <c r="N70" t="s">
        <v>79</v>
      </c>
      <c r="O70" t="s">
        <v>74</v>
      </c>
      <c r="P70" t="s">
        <v>74</v>
      </c>
      <c r="Q70" t="s">
        <v>74</v>
      </c>
      <c r="R70" t="s">
        <v>74</v>
      </c>
      <c r="S70" t="s">
        <v>74</v>
      </c>
      <c r="T70" t="s">
        <v>1420</v>
      </c>
      <c r="U70" t="s">
        <v>74</v>
      </c>
      <c r="V70" t="s">
        <v>1421</v>
      </c>
      <c r="W70" t="s">
        <v>1422</v>
      </c>
      <c r="X70" t="s">
        <v>1423</v>
      </c>
      <c r="Y70" t="s">
        <v>1424</v>
      </c>
      <c r="Z70" t="s">
        <v>1425</v>
      </c>
      <c r="AA70" t="s">
        <v>1426</v>
      </c>
      <c r="AB70" t="s">
        <v>1427</v>
      </c>
      <c r="AC70" t="s">
        <v>74</v>
      </c>
      <c r="AD70" t="s">
        <v>74</v>
      </c>
      <c r="AE70" t="s">
        <v>74</v>
      </c>
      <c r="AF70" t="s">
        <v>74</v>
      </c>
      <c r="AG70">
        <v>12</v>
      </c>
      <c r="AH70">
        <v>2</v>
      </c>
      <c r="AI70">
        <v>2</v>
      </c>
      <c r="AJ70">
        <v>0</v>
      </c>
      <c r="AK70">
        <v>5</v>
      </c>
      <c r="AL70" t="s">
        <v>1335</v>
      </c>
      <c r="AM70" t="s">
        <v>1336</v>
      </c>
      <c r="AN70" t="s">
        <v>1337</v>
      </c>
      <c r="AO70" t="s">
        <v>1338</v>
      </c>
      <c r="AP70" t="s">
        <v>74</v>
      </c>
      <c r="AQ70" t="s">
        <v>74</v>
      </c>
      <c r="AR70" t="s">
        <v>1339</v>
      </c>
      <c r="AS70" t="s">
        <v>1340</v>
      </c>
      <c r="AT70" t="s">
        <v>1428</v>
      </c>
      <c r="AU70">
        <v>2020</v>
      </c>
      <c r="AV70">
        <v>7</v>
      </c>
      <c r="AW70" t="s">
        <v>74</v>
      </c>
      <c r="AX70" t="s">
        <v>74</v>
      </c>
      <c r="AY70" t="s">
        <v>74</v>
      </c>
      <c r="AZ70" t="s">
        <v>1152</v>
      </c>
      <c r="BA70" t="s">
        <v>74</v>
      </c>
      <c r="BB70">
        <v>157</v>
      </c>
      <c r="BC70">
        <v>166</v>
      </c>
      <c r="BD70" t="s">
        <v>74</v>
      </c>
      <c r="BE70" t="s">
        <v>74</v>
      </c>
      <c r="BF70" t="s">
        <v>74</v>
      </c>
      <c r="BG70" t="s">
        <v>74</v>
      </c>
      <c r="BH70" t="s">
        <v>74</v>
      </c>
      <c r="BI70">
        <v>10</v>
      </c>
      <c r="BJ70" t="s">
        <v>390</v>
      </c>
      <c r="BK70" t="s">
        <v>125</v>
      </c>
      <c r="BL70" t="s">
        <v>391</v>
      </c>
      <c r="BM70" t="s">
        <v>1429</v>
      </c>
      <c r="BN70" t="s">
        <v>74</v>
      </c>
      <c r="BO70" t="s">
        <v>74</v>
      </c>
      <c r="BP70" t="s">
        <v>74</v>
      </c>
      <c r="BQ70" t="s">
        <v>74</v>
      </c>
      <c r="BR70" t="s">
        <v>101</v>
      </c>
      <c r="BS70" t="s">
        <v>1430</v>
      </c>
      <c r="BT70" t="str">
        <f>HYPERLINK("https%3A%2F%2Fwww.webofscience.com%2Fwos%2Fwoscc%2Ffull-record%2FWOS:000520865300014","View Full Record in Web of Science")</f>
        <v>View Full Record in Web of Science</v>
      </c>
    </row>
    <row r="71" spans="1:72" x14ac:dyDescent="0.25">
      <c r="A71" t="s">
        <v>72</v>
      </c>
      <c r="B71" t="s">
        <v>1431</v>
      </c>
      <c r="C71" t="s">
        <v>74</v>
      </c>
      <c r="D71" t="s">
        <v>74</v>
      </c>
      <c r="E71" t="s">
        <v>74</v>
      </c>
      <c r="F71" t="s">
        <v>1432</v>
      </c>
      <c r="G71" t="s">
        <v>74</v>
      </c>
      <c r="H71" t="s">
        <v>74</v>
      </c>
      <c r="I71" t="s">
        <v>1433</v>
      </c>
      <c r="J71" t="s">
        <v>656</v>
      </c>
      <c r="K71" t="s">
        <v>74</v>
      </c>
      <c r="L71" t="s">
        <v>74</v>
      </c>
      <c r="M71" t="s">
        <v>227</v>
      </c>
      <c r="N71" t="s">
        <v>79</v>
      </c>
      <c r="O71" t="s">
        <v>74</v>
      </c>
      <c r="P71" t="s">
        <v>74</v>
      </c>
      <c r="Q71" t="s">
        <v>74</v>
      </c>
      <c r="R71" t="s">
        <v>74</v>
      </c>
      <c r="S71" t="s">
        <v>74</v>
      </c>
      <c r="T71" t="s">
        <v>1434</v>
      </c>
      <c r="U71" t="s">
        <v>1435</v>
      </c>
      <c r="V71" t="s">
        <v>1436</v>
      </c>
      <c r="W71" t="s">
        <v>1437</v>
      </c>
      <c r="X71" t="s">
        <v>661</v>
      </c>
      <c r="Y71" t="s">
        <v>1438</v>
      </c>
      <c r="Z71" t="s">
        <v>1439</v>
      </c>
      <c r="AA71" t="s">
        <v>1440</v>
      </c>
      <c r="AB71" t="s">
        <v>1441</v>
      </c>
      <c r="AC71" t="s">
        <v>74</v>
      </c>
      <c r="AD71" t="s">
        <v>74</v>
      </c>
      <c r="AE71" t="s">
        <v>74</v>
      </c>
      <c r="AF71" t="s">
        <v>74</v>
      </c>
      <c r="AG71">
        <v>17</v>
      </c>
      <c r="AH71">
        <v>9</v>
      </c>
      <c r="AI71">
        <v>11</v>
      </c>
      <c r="AJ71">
        <v>1</v>
      </c>
      <c r="AK71">
        <v>7</v>
      </c>
      <c r="AL71" t="s">
        <v>238</v>
      </c>
      <c r="AM71" t="s">
        <v>187</v>
      </c>
      <c r="AN71" t="s">
        <v>239</v>
      </c>
      <c r="AO71" t="s">
        <v>668</v>
      </c>
      <c r="AP71" t="s">
        <v>669</v>
      </c>
      <c r="AQ71" t="s">
        <v>74</v>
      </c>
      <c r="AR71" t="s">
        <v>1442</v>
      </c>
      <c r="AS71" t="s">
        <v>671</v>
      </c>
      <c r="AT71" t="s">
        <v>74</v>
      </c>
      <c r="AU71">
        <v>2020</v>
      </c>
      <c r="AV71">
        <v>25</v>
      </c>
      <c r="AW71">
        <v>6</v>
      </c>
      <c r="AX71" t="s">
        <v>74</v>
      </c>
      <c r="AY71" t="s">
        <v>74</v>
      </c>
      <c r="AZ71" t="s">
        <v>74</v>
      </c>
      <c r="BA71" t="s">
        <v>74</v>
      </c>
      <c r="BB71">
        <v>31</v>
      </c>
      <c r="BC71">
        <v>40</v>
      </c>
      <c r="BD71" t="s">
        <v>74</v>
      </c>
      <c r="BE71" t="s">
        <v>1443</v>
      </c>
      <c r="BF71" t="str">
        <f>HYPERLINK("http://dx.doi.org/10.17759/pse.2020250603","http://dx.doi.org/10.17759/pse.2020250603")</f>
        <v>http://dx.doi.org/10.17759/pse.2020250603</v>
      </c>
      <c r="BG71" t="s">
        <v>74</v>
      </c>
      <c r="BH71" t="s">
        <v>74</v>
      </c>
      <c r="BI71">
        <v>10</v>
      </c>
      <c r="BJ71" t="s">
        <v>673</v>
      </c>
      <c r="BK71" t="s">
        <v>125</v>
      </c>
      <c r="BL71" t="s">
        <v>475</v>
      </c>
      <c r="BM71" t="s">
        <v>1444</v>
      </c>
      <c r="BN71" t="s">
        <v>74</v>
      </c>
      <c r="BO71" t="s">
        <v>127</v>
      </c>
      <c r="BP71" t="s">
        <v>74</v>
      </c>
      <c r="BQ71" t="s">
        <v>74</v>
      </c>
      <c r="BR71" t="s">
        <v>101</v>
      </c>
      <c r="BS71" t="s">
        <v>1445</v>
      </c>
      <c r="BT71" t="str">
        <f>HYPERLINK("https%3A%2F%2Fwww.webofscience.com%2Fwos%2Fwoscc%2Ffull-record%2FWOS:000604481700003","View Full Record in Web of Science")</f>
        <v>View Full Record in Web of Science</v>
      </c>
    </row>
    <row r="72" spans="1:72" x14ac:dyDescent="0.25">
      <c r="A72" t="s">
        <v>72</v>
      </c>
      <c r="B72" t="s">
        <v>1446</v>
      </c>
      <c r="C72" t="s">
        <v>74</v>
      </c>
      <c r="D72" t="s">
        <v>74</v>
      </c>
      <c r="E72" t="s">
        <v>74</v>
      </c>
      <c r="F72" t="s">
        <v>1447</v>
      </c>
      <c r="G72" t="s">
        <v>74</v>
      </c>
      <c r="H72" t="s">
        <v>74</v>
      </c>
      <c r="I72" t="s">
        <v>1448</v>
      </c>
      <c r="J72" t="s">
        <v>1449</v>
      </c>
      <c r="K72" t="s">
        <v>74</v>
      </c>
      <c r="L72" t="s">
        <v>74</v>
      </c>
      <c r="M72" t="s">
        <v>78</v>
      </c>
      <c r="N72" t="s">
        <v>79</v>
      </c>
      <c r="O72" t="s">
        <v>74</v>
      </c>
      <c r="P72" t="s">
        <v>74</v>
      </c>
      <c r="Q72" t="s">
        <v>74</v>
      </c>
      <c r="R72" t="s">
        <v>74</v>
      </c>
      <c r="S72" t="s">
        <v>74</v>
      </c>
      <c r="T72" t="s">
        <v>1450</v>
      </c>
      <c r="U72" t="s">
        <v>1451</v>
      </c>
      <c r="V72" t="s">
        <v>1452</v>
      </c>
      <c r="W72" t="s">
        <v>1453</v>
      </c>
      <c r="X72" t="s">
        <v>1454</v>
      </c>
      <c r="Y72" t="s">
        <v>1455</v>
      </c>
      <c r="Z72" t="s">
        <v>1456</v>
      </c>
      <c r="AA72" t="s">
        <v>1457</v>
      </c>
      <c r="AB72" t="s">
        <v>1458</v>
      </c>
      <c r="AC72" t="s">
        <v>1459</v>
      </c>
      <c r="AD72" t="s">
        <v>1460</v>
      </c>
      <c r="AE72" t="s">
        <v>1461</v>
      </c>
      <c r="AF72" t="s">
        <v>74</v>
      </c>
      <c r="AG72">
        <v>19</v>
      </c>
      <c r="AH72">
        <v>4</v>
      </c>
      <c r="AI72">
        <v>4</v>
      </c>
      <c r="AJ72">
        <v>3</v>
      </c>
      <c r="AK72">
        <v>21</v>
      </c>
      <c r="AL72" t="s">
        <v>1462</v>
      </c>
      <c r="AM72" t="s">
        <v>1463</v>
      </c>
      <c r="AN72" t="s">
        <v>1464</v>
      </c>
      <c r="AO72" t="s">
        <v>74</v>
      </c>
      <c r="AP72" t="s">
        <v>1465</v>
      </c>
      <c r="AQ72" t="s">
        <v>74</v>
      </c>
      <c r="AR72" t="s">
        <v>1466</v>
      </c>
      <c r="AS72" t="s">
        <v>1467</v>
      </c>
      <c r="AT72" t="s">
        <v>1468</v>
      </c>
      <c r="AU72">
        <v>2020</v>
      </c>
      <c r="AV72">
        <v>10</v>
      </c>
      <c r="AW72">
        <v>1</v>
      </c>
      <c r="AX72" t="s">
        <v>74</v>
      </c>
      <c r="AY72" t="s">
        <v>74</v>
      </c>
      <c r="AZ72" t="s">
        <v>74</v>
      </c>
      <c r="BA72" t="s">
        <v>74</v>
      </c>
      <c r="BB72" t="s">
        <v>74</v>
      </c>
      <c r="BC72" t="s">
        <v>74</v>
      </c>
      <c r="BD72">
        <v>30</v>
      </c>
      <c r="BE72" t="s">
        <v>1469</v>
      </c>
      <c r="BF72" t="str">
        <f>HYPERLINK("http://dx.doi.org/10.3390/bs10010030","http://dx.doi.org/10.3390/bs10010030")</f>
        <v>http://dx.doi.org/10.3390/bs10010030</v>
      </c>
      <c r="BG72" t="s">
        <v>74</v>
      </c>
      <c r="BH72" t="s">
        <v>74</v>
      </c>
      <c r="BI72">
        <v>12</v>
      </c>
      <c r="BJ72" t="s">
        <v>349</v>
      </c>
      <c r="BK72" t="s">
        <v>97</v>
      </c>
      <c r="BL72" t="s">
        <v>246</v>
      </c>
      <c r="BM72" t="s">
        <v>1470</v>
      </c>
      <c r="BN72">
        <v>31936568</v>
      </c>
      <c r="BO72" t="s">
        <v>221</v>
      </c>
      <c r="BP72" t="s">
        <v>74</v>
      </c>
      <c r="BQ72" t="s">
        <v>74</v>
      </c>
      <c r="BR72" t="s">
        <v>101</v>
      </c>
      <c r="BS72" t="s">
        <v>1471</v>
      </c>
      <c r="BT72" t="str">
        <f>HYPERLINK("https%3A%2F%2Fwww.webofscience.com%2Fwos%2Fwoscc%2Ffull-record%2FWOS:000513551800038","View Full Record in Web of Science")</f>
        <v>View Full Record in Web of Science</v>
      </c>
    </row>
    <row r="73" spans="1:72" x14ac:dyDescent="0.25">
      <c r="A73" t="s">
        <v>72</v>
      </c>
      <c r="B73" t="s">
        <v>1472</v>
      </c>
      <c r="C73" t="s">
        <v>74</v>
      </c>
      <c r="D73" t="s">
        <v>74</v>
      </c>
      <c r="E73" t="s">
        <v>74</v>
      </c>
      <c r="F73" t="s">
        <v>1473</v>
      </c>
      <c r="G73" t="s">
        <v>74</v>
      </c>
      <c r="H73" t="s">
        <v>74</v>
      </c>
      <c r="I73" t="s">
        <v>1474</v>
      </c>
      <c r="J73" t="s">
        <v>1475</v>
      </c>
      <c r="K73" t="s">
        <v>74</v>
      </c>
      <c r="L73" t="s">
        <v>74</v>
      </c>
      <c r="M73" t="s">
        <v>227</v>
      </c>
      <c r="N73" t="s">
        <v>79</v>
      </c>
      <c r="O73" t="s">
        <v>74</v>
      </c>
      <c r="P73" t="s">
        <v>74</v>
      </c>
      <c r="Q73" t="s">
        <v>74</v>
      </c>
      <c r="R73" t="s">
        <v>74</v>
      </c>
      <c r="S73" t="s">
        <v>74</v>
      </c>
      <c r="T73" t="s">
        <v>1476</v>
      </c>
      <c r="U73" t="s">
        <v>1477</v>
      </c>
      <c r="V73" t="s">
        <v>1478</v>
      </c>
      <c r="W73" t="s">
        <v>1479</v>
      </c>
      <c r="X73" t="s">
        <v>1480</v>
      </c>
      <c r="Y73" t="s">
        <v>1481</v>
      </c>
      <c r="Z73" t="s">
        <v>1482</v>
      </c>
      <c r="AA73" t="s">
        <v>74</v>
      </c>
      <c r="AB73" t="s">
        <v>74</v>
      </c>
      <c r="AC73" t="s">
        <v>74</v>
      </c>
      <c r="AD73" t="s">
        <v>74</v>
      </c>
      <c r="AE73" t="s">
        <v>74</v>
      </c>
      <c r="AF73" t="s">
        <v>74</v>
      </c>
      <c r="AG73">
        <v>72</v>
      </c>
      <c r="AH73">
        <v>1</v>
      </c>
      <c r="AI73">
        <v>2</v>
      </c>
      <c r="AJ73">
        <v>10</v>
      </c>
      <c r="AK73">
        <v>41</v>
      </c>
      <c r="AL73" t="s">
        <v>1483</v>
      </c>
      <c r="AM73" t="s">
        <v>1484</v>
      </c>
      <c r="AN73" t="s">
        <v>1485</v>
      </c>
      <c r="AO73" t="s">
        <v>1486</v>
      </c>
      <c r="AP73" t="s">
        <v>74</v>
      </c>
      <c r="AQ73" t="s">
        <v>74</v>
      </c>
      <c r="AR73" t="s">
        <v>1475</v>
      </c>
      <c r="AS73" t="s">
        <v>1487</v>
      </c>
      <c r="AT73" t="s">
        <v>74</v>
      </c>
      <c r="AU73">
        <v>2020</v>
      </c>
      <c r="AV73">
        <v>11</v>
      </c>
      <c r="AW73">
        <v>1</v>
      </c>
      <c r="AX73" t="s">
        <v>74</v>
      </c>
      <c r="AY73" t="s">
        <v>74</v>
      </c>
      <c r="AZ73" t="s">
        <v>74</v>
      </c>
      <c r="BA73" t="s">
        <v>74</v>
      </c>
      <c r="BB73">
        <v>117</v>
      </c>
      <c r="BC73">
        <v>129</v>
      </c>
      <c r="BD73" t="s">
        <v>74</v>
      </c>
      <c r="BE73" t="s">
        <v>1488</v>
      </c>
      <c r="BF73" t="str">
        <f>HYPERLINK("http://dx.doi.org/10.32878/suiciderus.20-11-01(38)-117-129","http://dx.doi.org/10.32878/suiciderus.20-11-01(38)-117-129")</f>
        <v>http://dx.doi.org/10.32878/suiciderus.20-11-01(38)-117-129</v>
      </c>
      <c r="BG73" t="s">
        <v>74</v>
      </c>
      <c r="BH73" t="s">
        <v>74</v>
      </c>
      <c r="BI73">
        <v>13</v>
      </c>
      <c r="BJ73" t="s">
        <v>349</v>
      </c>
      <c r="BK73" t="s">
        <v>125</v>
      </c>
      <c r="BL73" t="s">
        <v>246</v>
      </c>
      <c r="BM73" t="s">
        <v>1489</v>
      </c>
      <c r="BN73" t="s">
        <v>74</v>
      </c>
      <c r="BO73" t="s">
        <v>127</v>
      </c>
      <c r="BP73" t="s">
        <v>74</v>
      </c>
      <c r="BQ73" t="s">
        <v>74</v>
      </c>
      <c r="BR73" t="s">
        <v>101</v>
      </c>
      <c r="BS73" t="s">
        <v>1490</v>
      </c>
      <c r="BT73" t="str">
        <f>HYPERLINK("https%3A%2F%2Fwww.webofscience.com%2Fwos%2Fwoscc%2Ffull-record%2FWOS:000608909900007","View Full Record in Web of Science")</f>
        <v>View Full Record in Web of Science</v>
      </c>
    </row>
    <row r="74" spans="1:72" x14ac:dyDescent="0.25">
      <c r="A74" t="s">
        <v>72</v>
      </c>
      <c r="B74" t="s">
        <v>1491</v>
      </c>
      <c r="C74" t="s">
        <v>74</v>
      </c>
      <c r="D74" t="s">
        <v>74</v>
      </c>
      <c r="E74" t="s">
        <v>74</v>
      </c>
      <c r="F74" t="s">
        <v>1492</v>
      </c>
      <c r="G74" t="s">
        <v>74</v>
      </c>
      <c r="H74" t="s">
        <v>74</v>
      </c>
      <c r="I74" t="s">
        <v>1493</v>
      </c>
      <c r="J74" t="s">
        <v>226</v>
      </c>
      <c r="K74" t="s">
        <v>74</v>
      </c>
      <c r="L74" t="s">
        <v>74</v>
      </c>
      <c r="M74" t="s">
        <v>227</v>
      </c>
      <c r="N74" t="s">
        <v>79</v>
      </c>
      <c r="O74" t="s">
        <v>74</v>
      </c>
      <c r="P74" t="s">
        <v>74</v>
      </c>
      <c r="Q74" t="s">
        <v>74</v>
      </c>
      <c r="R74" t="s">
        <v>74</v>
      </c>
      <c r="S74" t="s">
        <v>74</v>
      </c>
      <c r="T74" t="s">
        <v>1494</v>
      </c>
      <c r="U74" t="s">
        <v>1495</v>
      </c>
      <c r="V74" t="s">
        <v>1496</v>
      </c>
      <c r="W74" t="s">
        <v>1497</v>
      </c>
      <c r="X74" t="s">
        <v>661</v>
      </c>
      <c r="Y74" t="s">
        <v>1498</v>
      </c>
      <c r="Z74" t="s">
        <v>1499</v>
      </c>
      <c r="AA74" t="s">
        <v>74</v>
      </c>
      <c r="AB74" t="s">
        <v>74</v>
      </c>
      <c r="AC74" t="s">
        <v>74</v>
      </c>
      <c r="AD74" t="s">
        <v>74</v>
      </c>
      <c r="AE74" t="s">
        <v>74</v>
      </c>
      <c r="AF74" t="s">
        <v>74</v>
      </c>
      <c r="AG74">
        <v>96</v>
      </c>
      <c r="AH74">
        <v>6</v>
      </c>
      <c r="AI74">
        <v>11</v>
      </c>
      <c r="AJ74">
        <v>2</v>
      </c>
      <c r="AK74">
        <v>16</v>
      </c>
      <c r="AL74" t="s">
        <v>238</v>
      </c>
      <c r="AM74" t="s">
        <v>187</v>
      </c>
      <c r="AN74" t="s">
        <v>239</v>
      </c>
      <c r="AO74" t="s">
        <v>240</v>
      </c>
      <c r="AP74" t="s">
        <v>241</v>
      </c>
      <c r="AQ74" t="s">
        <v>74</v>
      </c>
      <c r="AR74" t="s">
        <v>242</v>
      </c>
      <c r="AS74" t="s">
        <v>243</v>
      </c>
      <c r="AT74" t="s">
        <v>74</v>
      </c>
      <c r="AU74">
        <v>2020</v>
      </c>
      <c r="AV74">
        <v>11</v>
      </c>
      <c r="AW74">
        <v>1</v>
      </c>
      <c r="AX74" t="s">
        <v>74</v>
      </c>
      <c r="AY74" t="s">
        <v>74</v>
      </c>
      <c r="AZ74" t="s">
        <v>74</v>
      </c>
      <c r="BA74" t="s">
        <v>74</v>
      </c>
      <c r="BB74">
        <v>27</v>
      </c>
      <c r="BC74">
        <v>54</v>
      </c>
      <c r="BD74" t="s">
        <v>74</v>
      </c>
      <c r="BE74" t="s">
        <v>1500</v>
      </c>
      <c r="BF74" t="str">
        <f>HYPERLINK("http://dx.doi.org/10.17759/sps.2020110103","http://dx.doi.org/10.17759/sps.2020110103")</f>
        <v>http://dx.doi.org/10.17759/sps.2020110103</v>
      </c>
      <c r="BG74" t="s">
        <v>74</v>
      </c>
      <c r="BH74" t="s">
        <v>74</v>
      </c>
      <c r="BI74">
        <v>28</v>
      </c>
      <c r="BJ74" t="s">
        <v>245</v>
      </c>
      <c r="BK74" t="s">
        <v>125</v>
      </c>
      <c r="BL74" t="s">
        <v>246</v>
      </c>
      <c r="BM74" t="s">
        <v>1501</v>
      </c>
      <c r="BN74" t="s">
        <v>74</v>
      </c>
      <c r="BO74" t="s">
        <v>127</v>
      </c>
      <c r="BP74" t="s">
        <v>74</v>
      </c>
      <c r="BQ74" t="s">
        <v>74</v>
      </c>
      <c r="BR74" t="s">
        <v>101</v>
      </c>
      <c r="BS74" t="s">
        <v>1502</v>
      </c>
      <c r="BT74" t="str">
        <f>HYPERLINK("https%3A%2F%2Fwww.webofscience.com%2Fwos%2Fwoscc%2Ffull-record%2FWOS:000523378400003","View Full Record in Web of Science")</f>
        <v>View Full Record in Web of Science</v>
      </c>
    </row>
    <row r="75" spans="1:72" x14ac:dyDescent="0.25">
      <c r="A75" t="s">
        <v>72</v>
      </c>
      <c r="B75" t="s">
        <v>1503</v>
      </c>
      <c r="C75" t="s">
        <v>74</v>
      </c>
      <c r="D75" t="s">
        <v>74</v>
      </c>
      <c r="E75" t="s">
        <v>74</v>
      </c>
      <c r="F75" t="s">
        <v>1504</v>
      </c>
      <c r="G75" t="s">
        <v>74</v>
      </c>
      <c r="H75" t="s">
        <v>74</v>
      </c>
      <c r="I75" t="s">
        <v>1505</v>
      </c>
      <c r="J75" t="s">
        <v>1506</v>
      </c>
      <c r="K75" t="s">
        <v>74</v>
      </c>
      <c r="L75" t="s">
        <v>74</v>
      </c>
      <c r="M75" t="s">
        <v>227</v>
      </c>
      <c r="N75" t="s">
        <v>79</v>
      </c>
      <c r="O75" t="s">
        <v>74</v>
      </c>
      <c r="P75" t="s">
        <v>74</v>
      </c>
      <c r="Q75" t="s">
        <v>74</v>
      </c>
      <c r="R75" t="s">
        <v>74</v>
      </c>
      <c r="S75" t="s">
        <v>74</v>
      </c>
      <c r="T75" t="s">
        <v>1507</v>
      </c>
      <c r="U75" t="s">
        <v>74</v>
      </c>
      <c r="V75" t="s">
        <v>1508</v>
      </c>
      <c r="W75" t="s">
        <v>1509</v>
      </c>
      <c r="X75" t="s">
        <v>1510</v>
      </c>
      <c r="Y75" t="s">
        <v>1511</v>
      </c>
      <c r="Z75" t="s">
        <v>1512</v>
      </c>
      <c r="AA75" t="s">
        <v>1513</v>
      </c>
      <c r="AB75" t="s">
        <v>1514</v>
      </c>
      <c r="AC75" t="s">
        <v>74</v>
      </c>
      <c r="AD75" t="s">
        <v>74</v>
      </c>
      <c r="AE75" t="s">
        <v>74</v>
      </c>
      <c r="AF75" t="s">
        <v>74</v>
      </c>
      <c r="AG75">
        <v>24</v>
      </c>
      <c r="AH75">
        <v>1</v>
      </c>
      <c r="AI75">
        <v>1</v>
      </c>
      <c r="AJ75">
        <v>1</v>
      </c>
      <c r="AK75">
        <v>5</v>
      </c>
      <c r="AL75" t="s">
        <v>1515</v>
      </c>
      <c r="AM75" t="s">
        <v>187</v>
      </c>
      <c r="AN75" t="s">
        <v>1516</v>
      </c>
      <c r="AO75" t="s">
        <v>1517</v>
      </c>
      <c r="AP75" t="s">
        <v>74</v>
      </c>
      <c r="AQ75" t="s">
        <v>74</v>
      </c>
      <c r="AR75" t="s">
        <v>1518</v>
      </c>
      <c r="AS75" t="s">
        <v>1519</v>
      </c>
      <c r="AT75" t="s">
        <v>74</v>
      </c>
      <c r="AU75">
        <v>2020</v>
      </c>
      <c r="AV75">
        <v>10</v>
      </c>
      <c r="AW75">
        <v>2</v>
      </c>
      <c r="AX75" t="s">
        <v>74</v>
      </c>
      <c r="AY75" t="s">
        <v>74</v>
      </c>
      <c r="AZ75" t="s">
        <v>74</v>
      </c>
      <c r="BA75" t="s">
        <v>74</v>
      </c>
      <c r="BB75">
        <v>51</v>
      </c>
      <c r="BC75">
        <v>63</v>
      </c>
      <c r="BD75" t="s">
        <v>74</v>
      </c>
      <c r="BE75" t="s">
        <v>1520</v>
      </c>
      <c r="BF75" t="str">
        <f>HYPERLINK("http://dx.doi.org/10.17759/psylaw.2020100205","http://dx.doi.org/10.17759/psylaw.2020100205")</f>
        <v>http://dx.doi.org/10.17759/psylaw.2020100205</v>
      </c>
      <c r="BG75" t="s">
        <v>74</v>
      </c>
      <c r="BH75" t="s">
        <v>74</v>
      </c>
      <c r="BI75">
        <v>13</v>
      </c>
      <c r="BJ75" t="s">
        <v>349</v>
      </c>
      <c r="BK75" t="s">
        <v>125</v>
      </c>
      <c r="BL75" t="s">
        <v>246</v>
      </c>
      <c r="BM75" t="s">
        <v>1521</v>
      </c>
      <c r="BN75" t="s">
        <v>74</v>
      </c>
      <c r="BO75" t="s">
        <v>1522</v>
      </c>
      <c r="BP75" t="s">
        <v>74</v>
      </c>
      <c r="BQ75" t="s">
        <v>74</v>
      </c>
      <c r="BR75" t="s">
        <v>101</v>
      </c>
      <c r="BS75" t="s">
        <v>1523</v>
      </c>
      <c r="BT75" t="str">
        <f>HYPERLINK("https%3A%2F%2Fwww.webofscience.com%2Fwos%2Fwoscc%2Ffull-record%2FWOS:000543550400005","View Full Record in Web of Science")</f>
        <v>View Full Record in Web of Science</v>
      </c>
    </row>
    <row r="76" spans="1:72" x14ac:dyDescent="0.25">
      <c r="A76" t="s">
        <v>72</v>
      </c>
      <c r="B76" t="s">
        <v>1524</v>
      </c>
      <c r="C76" t="s">
        <v>74</v>
      </c>
      <c r="D76" t="s">
        <v>74</v>
      </c>
      <c r="E76" t="s">
        <v>74</v>
      </c>
      <c r="F76" t="s">
        <v>1525</v>
      </c>
      <c r="G76" t="s">
        <v>74</v>
      </c>
      <c r="H76" t="s">
        <v>74</v>
      </c>
      <c r="I76" t="s">
        <v>1526</v>
      </c>
      <c r="J76" t="s">
        <v>1527</v>
      </c>
      <c r="K76" t="s">
        <v>74</v>
      </c>
      <c r="L76" t="s">
        <v>74</v>
      </c>
      <c r="M76" t="s">
        <v>78</v>
      </c>
      <c r="N76" t="s">
        <v>79</v>
      </c>
      <c r="O76" t="s">
        <v>74</v>
      </c>
      <c r="P76" t="s">
        <v>74</v>
      </c>
      <c r="Q76" t="s">
        <v>74</v>
      </c>
      <c r="R76" t="s">
        <v>74</v>
      </c>
      <c r="S76" t="s">
        <v>74</v>
      </c>
      <c r="T76" t="s">
        <v>1528</v>
      </c>
      <c r="U76" t="s">
        <v>1529</v>
      </c>
      <c r="V76" t="s">
        <v>1530</v>
      </c>
      <c r="W76" t="s">
        <v>1531</v>
      </c>
      <c r="X76" t="s">
        <v>1532</v>
      </c>
      <c r="Y76" t="s">
        <v>1533</v>
      </c>
      <c r="Z76" t="s">
        <v>1534</v>
      </c>
      <c r="AA76" t="s">
        <v>74</v>
      </c>
      <c r="AB76" t="s">
        <v>74</v>
      </c>
      <c r="AC76" t="s">
        <v>1535</v>
      </c>
      <c r="AD76" t="s">
        <v>1536</v>
      </c>
      <c r="AE76" t="s">
        <v>1537</v>
      </c>
      <c r="AF76" t="s">
        <v>74</v>
      </c>
      <c r="AG76">
        <v>59</v>
      </c>
      <c r="AH76">
        <v>5</v>
      </c>
      <c r="AI76">
        <v>6</v>
      </c>
      <c r="AJ76">
        <v>0</v>
      </c>
      <c r="AK76">
        <v>0</v>
      </c>
      <c r="AL76" t="s">
        <v>1538</v>
      </c>
      <c r="AM76" t="s">
        <v>1539</v>
      </c>
      <c r="AN76" t="s">
        <v>1540</v>
      </c>
      <c r="AO76" t="s">
        <v>1541</v>
      </c>
      <c r="AP76" t="s">
        <v>74</v>
      </c>
      <c r="AQ76" t="s">
        <v>74</v>
      </c>
      <c r="AR76" t="s">
        <v>1542</v>
      </c>
      <c r="AS76" t="s">
        <v>1543</v>
      </c>
      <c r="AT76" t="s">
        <v>74</v>
      </c>
      <c r="AU76">
        <v>2020</v>
      </c>
      <c r="AV76">
        <v>77</v>
      </c>
      <c r="AW76">
        <v>5</v>
      </c>
      <c r="AX76" t="s">
        <v>74</v>
      </c>
      <c r="AY76" t="s">
        <v>74</v>
      </c>
      <c r="AZ76" t="s">
        <v>74</v>
      </c>
      <c r="BA76" t="s">
        <v>74</v>
      </c>
      <c r="BB76">
        <v>405</v>
      </c>
      <c r="BC76">
        <v>413</v>
      </c>
      <c r="BD76" t="s">
        <v>74</v>
      </c>
      <c r="BE76" t="s">
        <v>1544</v>
      </c>
      <c r="BF76" t="str">
        <f>HYPERLINK("http://dx.doi.org/10.1127/anthranz/2020/1182","http://dx.doi.org/10.1127/anthranz/2020/1182")</f>
        <v>http://dx.doi.org/10.1127/anthranz/2020/1182</v>
      </c>
      <c r="BG76" t="s">
        <v>74</v>
      </c>
      <c r="BH76" t="s">
        <v>74</v>
      </c>
      <c r="BI76">
        <v>9</v>
      </c>
      <c r="BJ76" t="s">
        <v>1545</v>
      </c>
      <c r="BK76" t="s">
        <v>97</v>
      </c>
      <c r="BL76" t="s">
        <v>1545</v>
      </c>
      <c r="BM76" t="s">
        <v>1546</v>
      </c>
      <c r="BN76">
        <v>32462172</v>
      </c>
      <c r="BO76" t="s">
        <v>1358</v>
      </c>
      <c r="BP76" t="s">
        <v>74</v>
      </c>
      <c r="BQ76" t="s">
        <v>74</v>
      </c>
      <c r="BR76" t="s">
        <v>101</v>
      </c>
      <c r="BS76" t="s">
        <v>1547</v>
      </c>
      <c r="BT76" t="str">
        <f>HYPERLINK("https%3A%2F%2Fwww.webofscience.com%2Fwos%2Fwoscc%2Ffull-record%2FWOS:000611985100006","View Full Record in Web of Science")</f>
        <v>View Full Record in Web of Science</v>
      </c>
    </row>
    <row r="77" spans="1:72" x14ac:dyDescent="0.25">
      <c r="A77" t="s">
        <v>72</v>
      </c>
      <c r="B77" t="s">
        <v>1548</v>
      </c>
      <c r="C77" t="s">
        <v>74</v>
      </c>
      <c r="D77" t="s">
        <v>74</v>
      </c>
      <c r="E77" t="s">
        <v>74</v>
      </c>
      <c r="F77" t="s">
        <v>1549</v>
      </c>
      <c r="G77" t="s">
        <v>74</v>
      </c>
      <c r="H77" t="s">
        <v>74</v>
      </c>
      <c r="I77" t="s">
        <v>1550</v>
      </c>
      <c r="J77" t="s">
        <v>1551</v>
      </c>
      <c r="K77" t="s">
        <v>74</v>
      </c>
      <c r="L77" t="s">
        <v>74</v>
      </c>
      <c r="M77" t="s">
        <v>227</v>
      </c>
      <c r="N77" t="s">
        <v>79</v>
      </c>
      <c r="O77" t="s">
        <v>74</v>
      </c>
      <c r="P77" t="s">
        <v>74</v>
      </c>
      <c r="Q77" t="s">
        <v>74</v>
      </c>
      <c r="R77" t="s">
        <v>74</v>
      </c>
      <c r="S77" t="s">
        <v>74</v>
      </c>
      <c r="T77" t="s">
        <v>1552</v>
      </c>
      <c r="U77" t="s">
        <v>74</v>
      </c>
      <c r="V77" t="s">
        <v>1553</v>
      </c>
      <c r="W77" t="s">
        <v>1554</v>
      </c>
      <c r="X77" t="s">
        <v>74</v>
      </c>
      <c r="Y77" t="s">
        <v>1555</v>
      </c>
      <c r="Z77" t="s">
        <v>1556</v>
      </c>
      <c r="AA77" t="s">
        <v>1557</v>
      </c>
      <c r="AB77" t="s">
        <v>74</v>
      </c>
      <c r="AC77" t="s">
        <v>74</v>
      </c>
      <c r="AD77" t="s">
        <v>74</v>
      </c>
      <c r="AE77" t="s">
        <v>74</v>
      </c>
      <c r="AF77" t="s">
        <v>74</v>
      </c>
      <c r="AG77">
        <v>30</v>
      </c>
      <c r="AH77">
        <v>0</v>
      </c>
      <c r="AI77">
        <v>0</v>
      </c>
      <c r="AJ77">
        <v>0</v>
      </c>
      <c r="AK77">
        <v>4</v>
      </c>
      <c r="AL77" t="s">
        <v>1558</v>
      </c>
      <c r="AM77" t="s">
        <v>864</v>
      </c>
      <c r="AN77" t="s">
        <v>1559</v>
      </c>
      <c r="AO77" t="s">
        <v>1560</v>
      </c>
      <c r="AP77" t="s">
        <v>74</v>
      </c>
      <c r="AQ77" t="s">
        <v>74</v>
      </c>
      <c r="AR77" t="s">
        <v>1561</v>
      </c>
      <c r="AS77" t="s">
        <v>1562</v>
      </c>
      <c r="AT77" t="s">
        <v>74</v>
      </c>
      <c r="AU77">
        <v>2020</v>
      </c>
      <c r="AV77">
        <v>25</v>
      </c>
      <c r="AW77">
        <v>2</v>
      </c>
      <c r="AX77" t="s">
        <v>74</v>
      </c>
      <c r="AY77" t="s">
        <v>74</v>
      </c>
      <c r="AZ77" t="s">
        <v>74</v>
      </c>
      <c r="BA77" t="s">
        <v>74</v>
      </c>
      <c r="BB77">
        <v>247</v>
      </c>
      <c r="BC77">
        <v>257</v>
      </c>
      <c r="BD77" t="s">
        <v>74</v>
      </c>
      <c r="BE77" t="s">
        <v>1563</v>
      </c>
      <c r="BF77" t="str">
        <f>HYPERLINK("http://dx.doi.org/10.26170/FK20-02-22","http://dx.doi.org/10.26170/FK20-02-22")</f>
        <v>http://dx.doi.org/10.26170/FK20-02-22</v>
      </c>
      <c r="BG77" t="s">
        <v>74</v>
      </c>
      <c r="BH77" t="s">
        <v>74</v>
      </c>
      <c r="BI77">
        <v>11</v>
      </c>
      <c r="BJ77" t="s">
        <v>124</v>
      </c>
      <c r="BK77" t="s">
        <v>125</v>
      </c>
      <c r="BL77" t="s">
        <v>124</v>
      </c>
      <c r="BM77" t="s">
        <v>1564</v>
      </c>
      <c r="BN77" t="s">
        <v>74</v>
      </c>
      <c r="BO77" t="s">
        <v>127</v>
      </c>
      <c r="BP77" t="s">
        <v>74</v>
      </c>
      <c r="BQ77" t="s">
        <v>74</v>
      </c>
      <c r="BR77" t="s">
        <v>101</v>
      </c>
      <c r="BS77" t="s">
        <v>1565</v>
      </c>
      <c r="BT77" t="str">
        <f>HYPERLINK("https%3A%2F%2Fwww.webofscience.com%2Fwos%2Fwoscc%2Ffull-record%2FWOS:000607937200022","View Full Record in Web of Science")</f>
        <v>View Full Record in Web of Science</v>
      </c>
    </row>
    <row r="78" spans="1:72" x14ac:dyDescent="0.25">
      <c r="A78" t="s">
        <v>72</v>
      </c>
      <c r="B78" t="s">
        <v>1566</v>
      </c>
      <c r="C78" t="s">
        <v>74</v>
      </c>
      <c r="D78" t="s">
        <v>74</v>
      </c>
      <c r="E78" t="s">
        <v>74</v>
      </c>
      <c r="F78" t="s">
        <v>1567</v>
      </c>
      <c r="G78" t="s">
        <v>74</v>
      </c>
      <c r="H78" t="s">
        <v>74</v>
      </c>
      <c r="I78" t="s">
        <v>1568</v>
      </c>
      <c r="J78" t="s">
        <v>1569</v>
      </c>
      <c r="K78" t="s">
        <v>74</v>
      </c>
      <c r="L78" t="s">
        <v>74</v>
      </c>
      <c r="M78" t="s">
        <v>227</v>
      </c>
      <c r="N78" t="s">
        <v>79</v>
      </c>
      <c r="O78" t="s">
        <v>74</v>
      </c>
      <c r="P78" t="s">
        <v>74</v>
      </c>
      <c r="Q78" t="s">
        <v>74</v>
      </c>
      <c r="R78" t="s">
        <v>74</v>
      </c>
      <c r="S78" t="s">
        <v>74</v>
      </c>
      <c r="T78" t="s">
        <v>1570</v>
      </c>
      <c r="U78" t="s">
        <v>74</v>
      </c>
      <c r="V78" t="s">
        <v>1571</v>
      </c>
      <c r="W78" t="s">
        <v>1572</v>
      </c>
      <c r="X78" t="s">
        <v>1573</v>
      </c>
      <c r="Y78" t="s">
        <v>1574</v>
      </c>
      <c r="Z78" t="s">
        <v>1575</v>
      </c>
      <c r="AA78" t="s">
        <v>74</v>
      </c>
      <c r="AB78" t="s">
        <v>74</v>
      </c>
      <c r="AC78" t="s">
        <v>74</v>
      </c>
      <c r="AD78" t="s">
        <v>74</v>
      </c>
      <c r="AE78" t="s">
        <v>74</v>
      </c>
      <c r="AF78" t="s">
        <v>74</v>
      </c>
      <c r="AG78">
        <v>22</v>
      </c>
      <c r="AH78">
        <v>0</v>
      </c>
      <c r="AI78">
        <v>0</v>
      </c>
      <c r="AJ78">
        <v>1</v>
      </c>
      <c r="AK78">
        <v>1</v>
      </c>
      <c r="AL78" t="s">
        <v>1576</v>
      </c>
      <c r="AM78" t="s">
        <v>1577</v>
      </c>
      <c r="AN78" t="s">
        <v>1578</v>
      </c>
      <c r="AO78" t="s">
        <v>1579</v>
      </c>
      <c r="AP78" t="s">
        <v>74</v>
      </c>
      <c r="AQ78" t="s">
        <v>74</v>
      </c>
      <c r="AR78" t="s">
        <v>1569</v>
      </c>
      <c r="AS78" t="s">
        <v>1580</v>
      </c>
      <c r="AT78" t="s">
        <v>74</v>
      </c>
      <c r="AU78">
        <v>2020</v>
      </c>
      <c r="AV78">
        <v>57</v>
      </c>
      <c r="AW78">
        <v>3</v>
      </c>
      <c r="AX78" t="s">
        <v>74</v>
      </c>
      <c r="AY78" t="s">
        <v>74</v>
      </c>
      <c r="AZ78" t="s">
        <v>74</v>
      </c>
      <c r="BA78" t="s">
        <v>74</v>
      </c>
      <c r="BB78">
        <v>1194</v>
      </c>
      <c r="BC78">
        <v>1201</v>
      </c>
      <c r="BD78" t="s">
        <v>74</v>
      </c>
      <c r="BE78" t="s">
        <v>1581</v>
      </c>
      <c r="BF78" t="str">
        <f>HYPERLINK("http://dx.doi.org/10.13187/bg.2020.3.1194","http://dx.doi.org/10.13187/bg.2020.3.1194")</f>
        <v>http://dx.doi.org/10.13187/bg.2020.3.1194</v>
      </c>
      <c r="BG78" t="s">
        <v>74</v>
      </c>
      <c r="BH78" t="s">
        <v>74</v>
      </c>
      <c r="BI78">
        <v>8</v>
      </c>
      <c r="BJ78" t="s">
        <v>171</v>
      </c>
      <c r="BK78" t="s">
        <v>125</v>
      </c>
      <c r="BL78" t="s">
        <v>171</v>
      </c>
      <c r="BM78" t="s">
        <v>1582</v>
      </c>
      <c r="BN78" t="s">
        <v>74</v>
      </c>
      <c r="BO78" t="s">
        <v>127</v>
      </c>
      <c r="BP78" t="s">
        <v>74</v>
      </c>
      <c r="BQ78" t="s">
        <v>74</v>
      </c>
      <c r="BR78" t="s">
        <v>101</v>
      </c>
      <c r="BS78" t="s">
        <v>1583</v>
      </c>
      <c r="BT78" t="str">
        <f>HYPERLINK("https%3A%2F%2Fwww.webofscience.com%2Fwos%2Fwoscc%2Ffull-record%2FWOS:000577494800027","View Full Record in Web of Science")</f>
        <v>View Full Record in Web of Science</v>
      </c>
    </row>
    <row r="79" spans="1:72" x14ac:dyDescent="0.25">
      <c r="A79" t="s">
        <v>72</v>
      </c>
      <c r="B79" t="s">
        <v>1584</v>
      </c>
      <c r="C79" t="s">
        <v>74</v>
      </c>
      <c r="D79" t="s">
        <v>74</v>
      </c>
      <c r="E79" t="s">
        <v>74</v>
      </c>
      <c r="F79" t="s">
        <v>1585</v>
      </c>
      <c r="G79" t="s">
        <v>74</v>
      </c>
      <c r="H79" t="s">
        <v>74</v>
      </c>
      <c r="I79" t="s">
        <v>1586</v>
      </c>
      <c r="J79" t="s">
        <v>656</v>
      </c>
      <c r="K79" t="s">
        <v>74</v>
      </c>
      <c r="L79" t="s">
        <v>74</v>
      </c>
      <c r="M79" t="s">
        <v>227</v>
      </c>
      <c r="N79" t="s">
        <v>79</v>
      </c>
      <c r="O79" t="s">
        <v>74</v>
      </c>
      <c r="P79" t="s">
        <v>74</v>
      </c>
      <c r="Q79" t="s">
        <v>74</v>
      </c>
      <c r="R79" t="s">
        <v>74</v>
      </c>
      <c r="S79" t="s">
        <v>74</v>
      </c>
      <c r="T79" t="s">
        <v>1587</v>
      </c>
      <c r="U79" t="s">
        <v>74</v>
      </c>
      <c r="V79" t="s">
        <v>1588</v>
      </c>
      <c r="W79" t="s">
        <v>1589</v>
      </c>
      <c r="X79" t="s">
        <v>661</v>
      </c>
      <c r="Y79" t="s">
        <v>1590</v>
      </c>
      <c r="Z79" t="s">
        <v>1591</v>
      </c>
      <c r="AA79" t="s">
        <v>1592</v>
      </c>
      <c r="AB79" t="s">
        <v>1593</v>
      </c>
      <c r="AC79" t="s">
        <v>74</v>
      </c>
      <c r="AD79" t="s">
        <v>74</v>
      </c>
      <c r="AE79" t="s">
        <v>74</v>
      </c>
      <c r="AF79" t="s">
        <v>74</v>
      </c>
      <c r="AG79">
        <v>26</v>
      </c>
      <c r="AH79">
        <v>5</v>
      </c>
      <c r="AI79">
        <v>6</v>
      </c>
      <c r="AJ79">
        <v>0</v>
      </c>
      <c r="AK79">
        <v>1</v>
      </c>
      <c r="AL79" t="s">
        <v>238</v>
      </c>
      <c r="AM79" t="s">
        <v>187</v>
      </c>
      <c r="AN79" t="s">
        <v>239</v>
      </c>
      <c r="AO79" t="s">
        <v>668</v>
      </c>
      <c r="AP79" t="s">
        <v>669</v>
      </c>
      <c r="AQ79" t="s">
        <v>74</v>
      </c>
      <c r="AR79" t="s">
        <v>1442</v>
      </c>
      <c r="AS79" t="s">
        <v>671</v>
      </c>
      <c r="AT79" t="s">
        <v>74</v>
      </c>
      <c r="AU79">
        <v>2020</v>
      </c>
      <c r="AV79">
        <v>25</v>
      </c>
      <c r="AW79">
        <v>6</v>
      </c>
      <c r="AX79" t="s">
        <v>74</v>
      </c>
      <c r="AY79" t="s">
        <v>74</v>
      </c>
      <c r="AZ79" t="s">
        <v>74</v>
      </c>
      <c r="BA79" t="s">
        <v>74</v>
      </c>
      <c r="BB79">
        <v>144</v>
      </c>
      <c r="BC79">
        <v>156</v>
      </c>
      <c r="BD79" t="s">
        <v>74</v>
      </c>
      <c r="BE79" t="s">
        <v>1594</v>
      </c>
      <c r="BF79" t="str">
        <f>HYPERLINK("http://dx.doi.org/10.17759/pse.2020250612","http://dx.doi.org/10.17759/pse.2020250612")</f>
        <v>http://dx.doi.org/10.17759/pse.2020250612</v>
      </c>
      <c r="BG79" t="s">
        <v>74</v>
      </c>
      <c r="BH79" t="s">
        <v>74</v>
      </c>
      <c r="BI79">
        <v>13</v>
      </c>
      <c r="BJ79" t="s">
        <v>673</v>
      </c>
      <c r="BK79" t="s">
        <v>125</v>
      </c>
      <c r="BL79" t="s">
        <v>475</v>
      </c>
      <c r="BM79" t="s">
        <v>1444</v>
      </c>
      <c r="BN79" t="s">
        <v>74</v>
      </c>
      <c r="BO79" t="s">
        <v>127</v>
      </c>
      <c r="BP79" t="s">
        <v>74</v>
      </c>
      <c r="BQ79" t="s">
        <v>74</v>
      </c>
      <c r="BR79" t="s">
        <v>101</v>
      </c>
      <c r="BS79" t="s">
        <v>1595</v>
      </c>
      <c r="BT79" t="str">
        <f>HYPERLINK("https%3A%2F%2Fwww.webofscience.com%2Fwos%2Fwoscc%2Ffull-record%2FWOS:000604481700012","View Full Record in Web of Science")</f>
        <v>View Full Record in Web of Science</v>
      </c>
    </row>
    <row r="80" spans="1:72" x14ac:dyDescent="0.25">
      <c r="A80" t="s">
        <v>72</v>
      </c>
      <c r="B80" t="s">
        <v>761</v>
      </c>
      <c r="C80" t="s">
        <v>74</v>
      </c>
      <c r="D80" t="s">
        <v>74</v>
      </c>
      <c r="E80" t="s">
        <v>74</v>
      </c>
      <c r="F80" t="s">
        <v>1596</v>
      </c>
      <c r="G80" t="s">
        <v>74</v>
      </c>
      <c r="H80" t="s">
        <v>74</v>
      </c>
      <c r="I80" t="s">
        <v>1597</v>
      </c>
      <c r="J80" t="s">
        <v>599</v>
      </c>
      <c r="K80" t="s">
        <v>74</v>
      </c>
      <c r="L80" t="s">
        <v>74</v>
      </c>
      <c r="M80" t="s">
        <v>227</v>
      </c>
      <c r="N80" t="s">
        <v>79</v>
      </c>
      <c r="O80" t="s">
        <v>74</v>
      </c>
      <c r="P80" t="s">
        <v>74</v>
      </c>
      <c r="Q80" t="s">
        <v>74</v>
      </c>
      <c r="R80" t="s">
        <v>74</v>
      </c>
      <c r="S80" t="s">
        <v>74</v>
      </c>
      <c r="T80" t="s">
        <v>1598</v>
      </c>
      <c r="U80" t="s">
        <v>1599</v>
      </c>
      <c r="V80" t="s">
        <v>1600</v>
      </c>
      <c r="W80" t="s">
        <v>1601</v>
      </c>
      <c r="X80" t="s">
        <v>1602</v>
      </c>
      <c r="Y80" t="s">
        <v>1603</v>
      </c>
      <c r="Z80" t="s">
        <v>1604</v>
      </c>
      <c r="AA80" t="s">
        <v>74</v>
      </c>
      <c r="AB80" t="s">
        <v>1605</v>
      </c>
      <c r="AC80" t="s">
        <v>1606</v>
      </c>
      <c r="AD80" t="s">
        <v>1607</v>
      </c>
      <c r="AE80" t="s">
        <v>1608</v>
      </c>
      <c r="AF80" t="s">
        <v>74</v>
      </c>
      <c r="AG80">
        <v>27</v>
      </c>
      <c r="AH80">
        <v>8</v>
      </c>
      <c r="AI80">
        <v>11</v>
      </c>
      <c r="AJ80">
        <v>0</v>
      </c>
      <c r="AK80">
        <v>3</v>
      </c>
      <c r="AL80" t="s">
        <v>238</v>
      </c>
      <c r="AM80" t="s">
        <v>187</v>
      </c>
      <c r="AN80" t="s">
        <v>239</v>
      </c>
      <c r="AO80" t="s">
        <v>611</v>
      </c>
      <c r="AP80" t="s">
        <v>612</v>
      </c>
      <c r="AQ80" t="s">
        <v>74</v>
      </c>
      <c r="AR80" t="s">
        <v>613</v>
      </c>
      <c r="AS80" t="s">
        <v>614</v>
      </c>
      <c r="AT80" t="s">
        <v>74</v>
      </c>
      <c r="AU80">
        <v>2020</v>
      </c>
      <c r="AV80">
        <v>16</v>
      </c>
      <c r="AW80">
        <v>4</v>
      </c>
      <c r="AX80" t="s">
        <v>74</v>
      </c>
      <c r="AY80" t="s">
        <v>74</v>
      </c>
      <c r="AZ80" t="s">
        <v>74</v>
      </c>
      <c r="BA80" t="s">
        <v>74</v>
      </c>
      <c r="BB80">
        <v>87</v>
      </c>
      <c r="BC80">
        <v>97</v>
      </c>
      <c r="BD80" t="s">
        <v>74</v>
      </c>
      <c r="BE80" t="s">
        <v>1609</v>
      </c>
      <c r="BF80" t="str">
        <f>HYPERLINK("http://dx.doi.org/10.17759/chp.2020160409","http://dx.doi.org/10.17759/chp.2020160409")</f>
        <v>http://dx.doi.org/10.17759/chp.2020160409</v>
      </c>
      <c r="BG80" t="s">
        <v>74</v>
      </c>
      <c r="BH80" t="s">
        <v>74</v>
      </c>
      <c r="BI80">
        <v>11</v>
      </c>
      <c r="BJ80" t="s">
        <v>349</v>
      </c>
      <c r="BK80" t="s">
        <v>125</v>
      </c>
      <c r="BL80" t="s">
        <v>246</v>
      </c>
      <c r="BM80" t="s">
        <v>1610</v>
      </c>
      <c r="BN80" t="s">
        <v>74</v>
      </c>
      <c r="BO80" t="s">
        <v>127</v>
      </c>
      <c r="BP80" t="s">
        <v>74</v>
      </c>
      <c r="BQ80" t="s">
        <v>74</v>
      </c>
      <c r="BR80" t="s">
        <v>101</v>
      </c>
      <c r="BS80" t="s">
        <v>1611</v>
      </c>
      <c r="BT80" t="str">
        <f>HYPERLINK("https%3A%2F%2Fwww.webofscience.com%2Fwos%2Fwoscc%2Ffull-record%2FWOS:000598116600009","View Full Record in Web of Science")</f>
        <v>View Full Record in Web of Science</v>
      </c>
    </row>
    <row r="81" spans="1:72" x14ac:dyDescent="0.25">
      <c r="A81" t="s">
        <v>72</v>
      </c>
      <c r="B81" t="s">
        <v>409</v>
      </c>
      <c r="C81" t="s">
        <v>74</v>
      </c>
      <c r="D81" t="s">
        <v>74</v>
      </c>
      <c r="E81" t="s">
        <v>74</v>
      </c>
      <c r="F81" t="s">
        <v>1612</v>
      </c>
      <c r="G81" t="s">
        <v>74</v>
      </c>
      <c r="H81" t="s">
        <v>74</v>
      </c>
      <c r="I81" t="s">
        <v>1613</v>
      </c>
      <c r="J81" t="s">
        <v>580</v>
      </c>
      <c r="K81" t="s">
        <v>74</v>
      </c>
      <c r="L81" t="s">
        <v>74</v>
      </c>
      <c r="M81" t="s">
        <v>78</v>
      </c>
      <c r="N81" t="s">
        <v>79</v>
      </c>
      <c r="O81" t="s">
        <v>74</v>
      </c>
      <c r="P81" t="s">
        <v>74</v>
      </c>
      <c r="Q81" t="s">
        <v>74</v>
      </c>
      <c r="R81" t="s">
        <v>74</v>
      </c>
      <c r="S81" t="s">
        <v>74</v>
      </c>
      <c r="T81" t="s">
        <v>1614</v>
      </c>
      <c r="U81" t="s">
        <v>74</v>
      </c>
      <c r="V81" t="s">
        <v>1615</v>
      </c>
      <c r="W81" t="s">
        <v>1616</v>
      </c>
      <c r="X81" t="s">
        <v>584</v>
      </c>
      <c r="Y81" t="s">
        <v>1617</v>
      </c>
      <c r="Z81" t="s">
        <v>1618</v>
      </c>
      <c r="AA81" t="s">
        <v>74</v>
      </c>
      <c r="AB81" t="s">
        <v>74</v>
      </c>
      <c r="AC81" t="s">
        <v>1619</v>
      </c>
      <c r="AD81" t="s">
        <v>1620</v>
      </c>
      <c r="AE81" t="s">
        <v>1621</v>
      </c>
      <c r="AF81" t="s">
        <v>74</v>
      </c>
      <c r="AG81">
        <v>31</v>
      </c>
      <c r="AH81">
        <v>7</v>
      </c>
      <c r="AI81">
        <v>9</v>
      </c>
      <c r="AJ81">
        <v>3</v>
      </c>
      <c r="AK81">
        <v>9</v>
      </c>
      <c r="AL81" t="s">
        <v>587</v>
      </c>
      <c r="AM81" t="s">
        <v>187</v>
      </c>
      <c r="AN81" t="s">
        <v>588</v>
      </c>
      <c r="AO81" t="s">
        <v>589</v>
      </c>
      <c r="AP81" t="s">
        <v>590</v>
      </c>
      <c r="AQ81" t="s">
        <v>74</v>
      </c>
      <c r="AR81" t="s">
        <v>591</v>
      </c>
      <c r="AS81" t="s">
        <v>592</v>
      </c>
      <c r="AT81" t="s">
        <v>74</v>
      </c>
      <c r="AU81">
        <v>2020</v>
      </c>
      <c r="AV81">
        <v>13</v>
      </c>
      <c r="AW81">
        <v>4</v>
      </c>
      <c r="AX81" t="s">
        <v>74</v>
      </c>
      <c r="AY81" t="s">
        <v>74</v>
      </c>
      <c r="AZ81" t="s">
        <v>1152</v>
      </c>
      <c r="BA81" t="s">
        <v>74</v>
      </c>
      <c r="BB81">
        <v>191</v>
      </c>
      <c r="BC81">
        <v>206</v>
      </c>
      <c r="BD81" t="s">
        <v>74</v>
      </c>
      <c r="BE81" t="s">
        <v>1622</v>
      </c>
      <c r="BF81" t="str">
        <f>HYPERLINK("http://dx.doi.org/10.11621/pir.2020.0413","http://dx.doi.org/10.11621/pir.2020.0413")</f>
        <v>http://dx.doi.org/10.11621/pir.2020.0413</v>
      </c>
      <c r="BG81" t="s">
        <v>74</v>
      </c>
      <c r="BH81" t="s">
        <v>74</v>
      </c>
      <c r="BI81">
        <v>16</v>
      </c>
      <c r="BJ81" t="s">
        <v>349</v>
      </c>
      <c r="BK81" t="s">
        <v>125</v>
      </c>
      <c r="BL81" t="s">
        <v>246</v>
      </c>
      <c r="BM81" t="s">
        <v>1623</v>
      </c>
      <c r="BN81" t="s">
        <v>74</v>
      </c>
      <c r="BO81" t="s">
        <v>127</v>
      </c>
      <c r="BP81" t="s">
        <v>74</v>
      </c>
      <c r="BQ81" t="s">
        <v>74</v>
      </c>
      <c r="BR81" t="s">
        <v>101</v>
      </c>
      <c r="BS81" t="s">
        <v>1624</v>
      </c>
      <c r="BT81" t="str">
        <f>HYPERLINK("https%3A%2F%2Fwww.webofscience.com%2Fwos%2Fwoscc%2Ffull-record%2FWOS:000734628400010","View Full Record in Web of Science")</f>
        <v>View Full Record in Web of Science</v>
      </c>
    </row>
    <row r="82" spans="1:72" x14ac:dyDescent="0.25">
      <c r="A82" t="s">
        <v>72</v>
      </c>
      <c r="B82" t="s">
        <v>1625</v>
      </c>
      <c r="C82" t="s">
        <v>74</v>
      </c>
      <c r="D82" t="s">
        <v>74</v>
      </c>
      <c r="E82" t="s">
        <v>74</v>
      </c>
      <c r="F82" t="s">
        <v>1626</v>
      </c>
      <c r="G82" t="s">
        <v>74</v>
      </c>
      <c r="H82" t="s">
        <v>74</v>
      </c>
      <c r="I82" t="s">
        <v>1627</v>
      </c>
      <c r="J82" t="s">
        <v>1628</v>
      </c>
      <c r="K82" t="s">
        <v>74</v>
      </c>
      <c r="L82" t="s">
        <v>74</v>
      </c>
      <c r="M82" t="s">
        <v>78</v>
      </c>
      <c r="N82" t="s">
        <v>79</v>
      </c>
      <c r="O82" t="s">
        <v>74</v>
      </c>
      <c r="P82" t="s">
        <v>74</v>
      </c>
      <c r="Q82" t="s">
        <v>74</v>
      </c>
      <c r="R82" t="s">
        <v>74</v>
      </c>
      <c r="S82" t="s">
        <v>74</v>
      </c>
      <c r="T82" t="s">
        <v>1629</v>
      </c>
      <c r="U82" t="s">
        <v>1630</v>
      </c>
      <c r="V82" t="s">
        <v>1631</v>
      </c>
      <c r="W82" t="s">
        <v>1632</v>
      </c>
      <c r="X82" t="s">
        <v>1633</v>
      </c>
      <c r="Y82" t="s">
        <v>1634</v>
      </c>
      <c r="Z82" t="s">
        <v>1635</v>
      </c>
      <c r="AA82" t="s">
        <v>1636</v>
      </c>
      <c r="AB82" t="s">
        <v>1637</v>
      </c>
      <c r="AC82" t="s">
        <v>1638</v>
      </c>
      <c r="AD82" t="s">
        <v>1639</v>
      </c>
      <c r="AE82" t="s">
        <v>1640</v>
      </c>
      <c r="AF82" t="s">
        <v>74</v>
      </c>
      <c r="AG82">
        <v>13</v>
      </c>
      <c r="AH82">
        <v>1</v>
      </c>
      <c r="AI82">
        <v>1</v>
      </c>
      <c r="AJ82">
        <v>0</v>
      </c>
      <c r="AK82">
        <v>4</v>
      </c>
      <c r="AL82" t="s">
        <v>1641</v>
      </c>
      <c r="AM82" t="s">
        <v>187</v>
      </c>
      <c r="AN82" t="s">
        <v>1642</v>
      </c>
      <c r="AO82" t="s">
        <v>1643</v>
      </c>
      <c r="AP82" t="s">
        <v>1644</v>
      </c>
      <c r="AQ82" t="s">
        <v>74</v>
      </c>
      <c r="AR82" t="s">
        <v>1645</v>
      </c>
      <c r="AS82" t="s">
        <v>1646</v>
      </c>
      <c r="AT82" t="s">
        <v>74</v>
      </c>
      <c r="AU82">
        <v>2020</v>
      </c>
      <c r="AV82" t="s">
        <v>74</v>
      </c>
      <c r="AW82">
        <v>3</v>
      </c>
      <c r="AX82" t="s">
        <v>74</v>
      </c>
      <c r="AY82" t="s">
        <v>74</v>
      </c>
      <c r="AZ82" t="s">
        <v>74</v>
      </c>
      <c r="BA82" t="s">
        <v>74</v>
      </c>
      <c r="BB82">
        <v>23</v>
      </c>
      <c r="BC82">
        <v>28</v>
      </c>
      <c r="BD82" t="s">
        <v>74</v>
      </c>
      <c r="BE82" t="s">
        <v>1647</v>
      </c>
      <c r="BF82" t="str">
        <f>HYPERLINK("http://dx.doi.org/10.25750/1995-4301-2020-3-023-028","http://dx.doi.org/10.25750/1995-4301-2020-3-023-028")</f>
        <v>http://dx.doi.org/10.25750/1995-4301-2020-3-023-028</v>
      </c>
      <c r="BG82" t="s">
        <v>74</v>
      </c>
      <c r="BH82" t="s">
        <v>74</v>
      </c>
      <c r="BI82">
        <v>6</v>
      </c>
      <c r="BJ82" t="s">
        <v>1648</v>
      </c>
      <c r="BK82" t="s">
        <v>125</v>
      </c>
      <c r="BL82" t="s">
        <v>1649</v>
      </c>
      <c r="BM82" t="s">
        <v>1650</v>
      </c>
      <c r="BN82" t="s">
        <v>74</v>
      </c>
      <c r="BO82" t="s">
        <v>74</v>
      </c>
      <c r="BP82" t="s">
        <v>74</v>
      </c>
      <c r="BQ82" t="s">
        <v>74</v>
      </c>
      <c r="BR82" t="s">
        <v>101</v>
      </c>
      <c r="BS82" t="s">
        <v>1651</v>
      </c>
      <c r="BT82" t="str">
        <f>HYPERLINK("https%3A%2F%2Fwww.webofscience.com%2Fwos%2Fwoscc%2Ffull-record%2FWOS:000580337700003","View Full Record in Web of Science")</f>
        <v>View Full Record in Web of Science</v>
      </c>
    </row>
    <row r="83" spans="1:72" x14ac:dyDescent="0.25">
      <c r="A83" t="s">
        <v>72</v>
      </c>
      <c r="B83" t="s">
        <v>1652</v>
      </c>
      <c r="C83" t="s">
        <v>74</v>
      </c>
      <c r="D83" t="s">
        <v>74</v>
      </c>
      <c r="E83" t="s">
        <v>74</v>
      </c>
      <c r="F83" t="s">
        <v>1653</v>
      </c>
      <c r="G83" t="s">
        <v>74</v>
      </c>
      <c r="H83" t="s">
        <v>74</v>
      </c>
      <c r="I83" t="s">
        <v>1654</v>
      </c>
      <c r="J83" t="s">
        <v>1506</v>
      </c>
      <c r="K83" t="s">
        <v>74</v>
      </c>
      <c r="L83" t="s">
        <v>74</v>
      </c>
      <c r="M83" t="s">
        <v>227</v>
      </c>
      <c r="N83" t="s">
        <v>79</v>
      </c>
      <c r="O83" t="s">
        <v>74</v>
      </c>
      <c r="P83" t="s">
        <v>74</v>
      </c>
      <c r="Q83" t="s">
        <v>74</v>
      </c>
      <c r="R83" t="s">
        <v>74</v>
      </c>
      <c r="S83" t="s">
        <v>74</v>
      </c>
      <c r="T83" t="s">
        <v>1655</v>
      </c>
      <c r="U83" t="s">
        <v>74</v>
      </c>
      <c r="V83" t="s">
        <v>1656</v>
      </c>
      <c r="W83" t="s">
        <v>1657</v>
      </c>
      <c r="X83" t="s">
        <v>74</v>
      </c>
      <c r="Y83" t="s">
        <v>1658</v>
      </c>
      <c r="Z83" t="s">
        <v>1659</v>
      </c>
      <c r="AA83" t="s">
        <v>74</v>
      </c>
      <c r="AB83" t="s">
        <v>74</v>
      </c>
      <c r="AC83" t="s">
        <v>74</v>
      </c>
      <c r="AD83" t="s">
        <v>74</v>
      </c>
      <c r="AE83" t="s">
        <v>74</v>
      </c>
      <c r="AF83" t="s">
        <v>74</v>
      </c>
      <c r="AG83">
        <v>17</v>
      </c>
      <c r="AH83">
        <v>1</v>
      </c>
      <c r="AI83">
        <v>1</v>
      </c>
      <c r="AJ83">
        <v>0</v>
      </c>
      <c r="AK83">
        <v>4</v>
      </c>
      <c r="AL83" t="s">
        <v>1515</v>
      </c>
      <c r="AM83" t="s">
        <v>187</v>
      </c>
      <c r="AN83" t="s">
        <v>1516</v>
      </c>
      <c r="AO83" t="s">
        <v>1517</v>
      </c>
      <c r="AP83" t="s">
        <v>74</v>
      </c>
      <c r="AQ83" t="s">
        <v>74</v>
      </c>
      <c r="AR83" t="s">
        <v>1518</v>
      </c>
      <c r="AS83" t="s">
        <v>1519</v>
      </c>
      <c r="AT83" t="s">
        <v>74</v>
      </c>
      <c r="AU83">
        <v>2020</v>
      </c>
      <c r="AV83">
        <v>10</v>
      </c>
      <c r="AW83">
        <v>2</v>
      </c>
      <c r="AX83" t="s">
        <v>74</v>
      </c>
      <c r="AY83" t="s">
        <v>74</v>
      </c>
      <c r="AZ83" t="s">
        <v>74</v>
      </c>
      <c r="BA83" t="s">
        <v>74</v>
      </c>
      <c r="BB83">
        <v>78</v>
      </c>
      <c r="BC83">
        <v>96</v>
      </c>
      <c r="BD83" t="s">
        <v>74</v>
      </c>
      <c r="BE83" t="s">
        <v>1660</v>
      </c>
      <c r="BF83" t="str">
        <f>HYPERLINK("http://dx.doi.org/10.17759/psylaw.2020100207","http://dx.doi.org/10.17759/psylaw.2020100207")</f>
        <v>http://dx.doi.org/10.17759/psylaw.2020100207</v>
      </c>
      <c r="BG83" t="s">
        <v>74</v>
      </c>
      <c r="BH83" t="s">
        <v>74</v>
      </c>
      <c r="BI83">
        <v>19</v>
      </c>
      <c r="BJ83" t="s">
        <v>349</v>
      </c>
      <c r="BK83" t="s">
        <v>125</v>
      </c>
      <c r="BL83" t="s">
        <v>246</v>
      </c>
      <c r="BM83" t="s">
        <v>1521</v>
      </c>
      <c r="BN83" t="s">
        <v>74</v>
      </c>
      <c r="BO83" t="s">
        <v>127</v>
      </c>
      <c r="BP83" t="s">
        <v>74</v>
      </c>
      <c r="BQ83" t="s">
        <v>74</v>
      </c>
      <c r="BR83" t="s">
        <v>101</v>
      </c>
      <c r="BS83" t="s">
        <v>1661</v>
      </c>
      <c r="BT83" t="str">
        <f>HYPERLINK("https%3A%2F%2Fwww.webofscience.com%2Fwos%2Fwoscc%2Ffull-record%2FWOS:000543550400007","View Full Record in Web of Science")</f>
        <v>View Full Record in Web of Science</v>
      </c>
    </row>
    <row r="84" spans="1:72" x14ac:dyDescent="0.25">
      <c r="A84" t="s">
        <v>72</v>
      </c>
      <c r="B84" t="s">
        <v>1662</v>
      </c>
      <c r="C84" t="s">
        <v>74</v>
      </c>
      <c r="D84" t="s">
        <v>74</v>
      </c>
      <c r="E84" t="s">
        <v>74</v>
      </c>
      <c r="F84" t="s">
        <v>1663</v>
      </c>
      <c r="G84" t="s">
        <v>74</v>
      </c>
      <c r="H84" t="s">
        <v>74</v>
      </c>
      <c r="I84" t="s">
        <v>1664</v>
      </c>
      <c r="J84" t="s">
        <v>656</v>
      </c>
      <c r="K84" t="s">
        <v>74</v>
      </c>
      <c r="L84" t="s">
        <v>74</v>
      </c>
      <c r="M84" t="s">
        <v>227</v>
      </c>
      <c r="N84" t="s">
        <v>79</v>
      </c>
      <c r="O84" t="s">
        <v>74</v>
      </c>
      <c r="P84" t="s">
        <v>74</v>
      </c>
      <c r="Q84" t="s">
        <v>74</v>
      </c>
      <c r="R84" t="s">
        <v>74</v>
      </c>
      <c r="S84" t="s">
        <v>74</v>
      </c>
      <c r="T84" t="s">
        <v>1665</v>
      </c>
      <c r="U84" t="s">
        <v>74</v>
      </c>
      <c r="V84" t="s">
        <v>1666</v>
      </c>
      <c r="W84" t="s">
        <v>1667</v>
      </c>
      <c r="X84" t="s">
        <v>1668</v>
      </c>
      <c r="Y84" t="s">
        <v>1669</v>
      </c>
      <c r="Z84" t="s">
        <v>1670</v>
      </c>
      <c r="AA84" t="s">
        <v>74</v>
      </c>
      <c r="AB84" t="s">
        <v>1671</v>
      </c>
      <c r="AC84" t="s">
        <v>74</v>
      </c>
      <c r="AD84" t="s">
        <v>74</v>
      </c>
      <c r="AE84" t="s">
        <v>74</v>
      </c>
      <c r="AF84" t="s">
        <v>74</v>
      </c>
      <c r="AG84">
        <v>28</v>
      </c>
      <c r="AH84">
        <v>2</v>
      </c>
      <c r="AI84">
        <v>2</v>
      </c>
      <c r="AJ84">
        <v>2</v>
      </c>
      <c r="AK84">
        <v>10</v>
      </c>
      <c r="AL84" t="s">
        <v>238</v>
      </c>
      <c r="AM84" t="s">
        <v>187</v>
      </c>
      <c r="AN84" t="s">
        <v>239</v>
      </c>
      <c r="AO84" t="s">
        <v>668</v>
      </c>
      <c r="AP84" t="s">
        <v>669</v>
      </c>
      <c r="AQ84" t="s">
        <v>74</v>
      </c>
      <c r="AR84" t="s">
        <v>1442</v>
      </c>
      <c r="AS84" t="s">
        <v>671</v>
      </c>
      <c r="AT84" t="s">
        <v>74</v>
      </c>
      <c r="AU84">
        <v>2020</v>
      </c>
      <c r="AV84">
        <v>25</v>
      </c>
      <c r="AW84">
        <v>5</v>
      </c>
      <c r="AX84" t="s">
        <v>74</v>
      </c>
      <c r="AY84" t="s">
        <v>74</v>
      </c>
      <c r="AZ84" t="s">
        <v>74</v>
      </c>
      <c r="BA84" t="s">
        <v>74</v>
      </c>
      <c r="BB84">
        <v>83</v>
      </c>
      <c r="BC84">
        <v>94</v>
      </c>
      <c r="BD84" t="s">
        <v>74</v>
      </c>
      <c r="BE84" t="s">
        <v>1672</v>
      </c>
      <c r="BF84" t="str">
        <f>HYPERLINK("http://dx.doi.org/10.17759/pse.2020250507","http://dx.doi.org/10.17759/pse.2020250507")</f>
        <v>http://dx.doi.org/10.17759/pse.2020250507</v>
      </c>
      <c r="BG84" t="s">
        <v>74</v>
      </c>
      <c r="BH84" t="s">
        <v>74</v>
      </c>
      <c r="BI84">
        <v>12</v>
      </c>
      <c r="BJ84" t="s">
        <v>673</v>
      </c>
      <c r="BK84" t="s">
        <v>125</v>
      </c>
      <c r="BL84" t="s">
        <v>475</v>
      </c>
      <c r="BM84" t="s">
        <v>1673</v>
      </c>
      <c r="BN84" t="s">
        <v>74</v>
      </c>
      <c r="BO84" t="s">
        <v>127</v>
      </c>
      <c r="BP84" t="s">
        <v>74</v>
      </c>
      <c r="BQ84" t="s">
        <v>74</v>
      </c>
      <c r="BR84" t="s">
        <v>101</v>
      </c>
      <c r="BS84" t="s">
        <v>1674</v>
      </c>
      <c r="BT84" t="str">
        <f>HYPERLINK("https%3A%2F%2Fwww.webofscience.com%2Fwos%2Fwoscc%2Ffull-record%2FWOS:000573286500007","View Full Record in Web of Science")</f>
        <v>View Full Record in Web of Science</v>
      </c>
    </row>
    <row r="85" spans="1:72" x14ac:dyDescent="0.25">
      <c r="A85" t="s">
        <v>72</v>
      </c>
      <c r="B85" t="s">
        <v>932</v>
      </c>
      <c r="C85" t="s">
        <v>74</v>
      </c>
      <c r="D85" t="s">
        <v>74</v>
      </c>
      <c r="E85" t="s">
        <v>74</v>
      </c>
      <c r="F85" t="s">
        <v>933</v>
      </c>
      <c r="G85" t="s">
        <v>74</v>
      </c>
      <c r="H85" t="s">
        <v>74</v>
      </c>
      <c r="I85" t="s">
        <v>1675</v>
      </c>
      <c r="J85" t="s">
        <v>720</v>
      </c>
      <c r="K85" t="s">
        <v>74</v>
      </c>
      <c r="L85" t="s">
        <v>74</v>
      </c>
      <c r="M85" t="s">
        <v>227</v>
      </c>
      <c r="N85" t="s">
        <v>79</v>
      </c>
      <c r="O85" t="s">
        <v>74</v>
      </c>
      <c r="P85" t="s">
        <v>74</v>
      </c>
      <c r="Q85" t="s">
        <v>74</v>
      </c>
      <c r="R85" t="s">
        <v>74</v>
      </c>
      <c r="S85" t="s">
        <v>74</v>
      </c>
      <c r="T85" t="s">
        <v>1676</v>
      </c>
      <c r="U85" t="s">
        <v>1677</v>
      </c>
      <c r="V85" t="s">
        <v>1678</v>
      </c>
      <c r="W85" t="s">
        <v>1679</v>
      </c>
      <c r="X85" t="s">
        <v>813</v>
      </c>
      <c r="Y85" t="s">
        <v>1680</v>
      </c>
      <c r="Z85" t="s">
        <v>941</v>
      </c>
      <c r="AA85" t="s">
        <v>74</v>
      </c>
      <c r="AB85" t="s">
        <v>74</v>
      </c>
      <c r="AC85" t="s">
        <v>74</v>
      </c>
      <c r="AD85" t="s">
        <v>74</v>
      </c>
      <c r="AE85" t="s">
        <v>74</v>
      </c>
      <c r="AF85" t="s">
        <v>74</v>
      </c>
      <c r="AG85">
        <v>50</v>
      </c>
      <c r="AH85">
        <v>3</v>
      </c>
      <c r="AI85">
        <v>4</v>
      </c>
      <c r="AJ85">
        <v>0</v>
      </c>
      <c r="AK85">
        <v>3</v>
      </c>
      <c r="AL85" t="s">
        <v>727</v>
      </c>
      <c r="AM85" t="s">
        <v>187</v>
      </c>
      <c r="AN85" t="s">
        <v>728</v>
      </c>
      <c r="AO85" t="s">
        <v>729</v>
      </c>
      <c r="AP85" t="s">
        <v>74</v>
      </c>
      <c r="AQ85" t="s">
        <v>74</v>
      </c>
      <c r="AR85" t="s">
        <v>730</v>
      </c>
      <c r="AS85" t="s">
        <v>731</v>
      </c>
      <c r="AT85" t="s">
        <v>74</v>
      </c>
      <c r="AU85">
        <v>2020</v>
      </c>
      <c r="AV85">
        <v>17</v>
      </c>
      <c r="AW85">
        <v>2</v>
      </c>
      <c r="AX85" t="s">
        <v>74</v>
      </c>
      <c r="AY85" t="s">
        <v>74</v>
      </c>
      <c r="AZ85" t="s">
        <v>74</v>
      </c>
      <c r="BA85" t="s">
        <v>74</v>
      </c>
      <c r="BB85">
        <v>191</v>
      </c>
      <c r="BC85">
        <v>209</v>
      </c>
      <c r="BD85" t="s">
        <v>74</v>
      </c>
      <c r="BE85" t="s">
        <v>1681</v>
      </c>
      <c r="BF85" t="str">
        <f>HYPERLINK("http://dx.doi.org/10.17323/1813-8918-2020-2-191-209","http://dx.doi.org/10.17323/1813-8918-2020-2-191-209")</f>
        <v>http://dx.doi.org/10.17323/1813-8918-2020-2-191-209</v>
      </c>
      <c r="BG85" t="s">
        <v>74</v>
      </c>
      <c r="BH85" t="s">
        <v>74</v>
      </c>
      <c r="BI85">
        <v>19</v>
      </c>
      <c r="BJ85" t="s">
        <v>349</v>
      </c>
      <c r="BK85" t="s">
        <v>125</v>
      </c>
      <c r="BL85" t="s">
        <v>246</v>
      </c>
      <c r="BM85" t="s">
        <v>1682</v>
      </c>
      <c r="BN85" t="s">
        <v>74</v>
      </c>
      <c r="BO85" t="s">
        <v>127</v>
      </c>
      <c r="BP85" t="s">
        <v>74</v>
      </c>
      <c r="BQ85" t="s">
        <v>74</v>
      </c>
      <c r="BR85" t="s">
        <v>101</v>
      </c>
      <c r="BS85" t="s">
        <v>1683</v>
      </c>
      <c r="BT85" t="str">
        <f>HYPERLINK("https%3A%2F%2Fwww.webofscience.com%2Fwos%2Fwoscc%2Ffull-record%2FWOS:000544820000002","View Full Record in Web of Science")</f>
        <v>View Full Record in Web of Science</v>
      </c>
    </row>
    <row r="86" spans="1:72" x14ac:dyDescent="0.25">
      <c r="A86" t="s">
        <v>72</v>
      </c>
      <c r="B86" t="s">
        <v>1684</v>
      </c>
      <c r="C86" t="s">
        <v>74</v>
      </c>
      <c r="D86" t="s">
        <v>74</v>
      </c>
      <c r="E86" t="s">
        <v>74</v>
      </c>
      <c r="F86" t="s">
        <v>1685</v>
      </c>
      <c r="G86" t="s">
        <v>74</v>
      </c>
      <c r="H86" t="s">
        <v>74</v>
      </c>
      <c r="I86" t="s">
        <v>1686</v>
      </c>
      <c r="J86" t="s">
        <v>1687</v>
      </c>
      <c r="K86" t="s">
        <v>74</v>
      </c>
      <c r="L86" t="s">
        <v>74</v>
      </c>
      <c r="M86" t="s">
        <v>78</v>
      </c>
      <c r="N86" t="s">
        <v>79</v>
      </c>
      <c r="O86" t="s">
        <v>74</v>
      </c>
      <c r="P86" t="s">
        <v>74</v>
      </c>
      <c r="Q86" t="s">
        <v>74</v>
      </c>
      <c r="R86" t="s">
        <v>74</v>
      </c>
      <c r="S86" t="s">
        <v>74</v>
      </c>
      <c r="T86" t="s">
        <v>1688</v>
      </c>
      <c r="U86" t="s">
        <v>74</v>
      </c>
      <c r="V86" t="s">
        <v>1689</v>
      </c>
      <c r="W86" t="s">
        <v>1690</v>
      </c>
      <c r="X86" t="s">
        <v>1691</v>
      </c>
      <c r="Y86" t="s">
        <v>1692</v>
      </c>
      <c r="Z86" t="s">
        <v>1693</v>
      </c>
      <c r="AA86" t="s">
        <v>74</v>
      </c>
      <c r="AB86" t="s">
        <v>74</v>
      </c>
      <c r="AC86" t="s">
        <v>74</v>
      </c>
      <c r="AD86" t="s">
        <v>74</v>
      </c>
      <c r="AE86" t="s">
        <v>74</v>
      </c>
      <c r="AF86" t="s">
        <v>74</v>
      </c>
      <c r="AG86">
        <v>68</v>
      </c>
      <c r="AH86">
        <v>1</v>
      </c>
      <c r="AI86">
        <v>1</v>
      </c>
      <c r="AJ86">
        <v>0</v>
      </c>
      <c r="AK86">
        <v>4</v>
      </c>
      <c r="AL86" t="s">
        <v>141</v>
      </c>
      <c r="AM86" t="s">
        <v>142</v>
      </c>
      <c r="AN86" t="s">
        <v>143</v>
      </c>
      <c r="AO86" t="s">
        <v>1694</v>
      </c>
      <c r="AP86" t="s">
        <v>1695</v>
      </c>
      <c r="AQ86" t="s">
        <v>74</v>
      </c>
      <c r="AR86" t="s">
        <v>1696</v>
      </c>
      <c r="AS86" t="s">
        <v>1697</v>
      </c>
      <c r="AT86" t="s">
        <v>496</v>
      </c>
      <c r="AU86">
        <v>2019</v>
      </c>
      <c r="AV86">
        <v>36</v>
      </c>
      <c r="AW86">
        <v>2</v>
      </c>
      <c r="AX86" t="s">
        <v>74</v>
      </c>
      <c r="AY86" t="s">
        <v>74</v>
      </c>
      <c r="AZ86" t="s">
        <v>74</v>
      </c>
      <c r="BA86" t="s">
        <v>74</v>
      </c>
      <c r="BB86">
        <v>166</v>
      </c>
      <c r="BC86">
        <v>182</v>
      </c>
      <c r="BD86" t="s">
        <v>74</v>
      </c>
      <c r="BE86" t="s">
        <v>1698</v>
      </c>
      <c r="BF86" t="str">
        <f>HYPERLINK("http://dx.doi.org/10.1080/08003831.2019.1680511","http://dx.doi.org/10.1080/08003831.2019.1680511")</f>
        <v>http://dx.doi.org/10.1080/08003831.2019.1680511</v>
      </c>
      <c r="BG86" t="s">
        <v>74</v>
      </c>
      <c r="BH86" t="s">
        <v>1699</v>
      </c>
      <c r="BI86">
        <v>17</v>
      </c>
      <c r="BJ86" t="s">
        <v>390</v>
      </c>
      <c r="BK86" t="s">
        <v>694</v>
      </c>
      <c r="BL86" t="s">
        <v>391</v>
      </c>
      <c r="BM86" t="s">
        <v>1700</v>
      </c>
      <c r="BN86" t="s">
        <v>74</v>
      </c>
      <c r="BO86" t="s">
        <v>1358</v>
      </c>
      <c r="BP86" t="s">
        <v>74</v>
      </c>
      <c r="BQ86" t="s">
        <v>74</v>
      </c>
      <c r="BR86" t="s">
        <v>101</v>
      </c>
      <c r="BS86" t="s">
        <v>1701</v>
      </c>
      <c r="BT86" t="str">
        <f>HYPERLINK("https%3A%2F%2Fwww.webofscience.com%2Fwos%2Fwoscc%2Ffull-record%2FWOS:000493589700001","View Full Record in Web of Science")</f>
        <v>View Full Record in Web of Science</v>
      </c>
    </row>
    <row r="87" spans="1:72" x14ac:dyDescent="0.25">
      <c r="A87" t="s">
        <v>72</v>
      </c>
      <c r="B87" t="s">
        <v>1702</v>
      </c>
      <c r="C87" t="s">
        <v>74</v>
      </c>
      <c r="D87" t="s">
        <v>74</v>
      </c>
      <c r="E87" t="s">
        <v>74</v>
      </c>
      <c r="F87" t="s">
        <v>1703</v>
      </c>
      <c r="G87" t="s">
        <v>74</v>
      </c>
      <c r="H87" t="s">
        <v>74</v>
      </c>
      <c r="I87" t="s">
        <v>1704</v>
      </c>
      <c r="J87" t="s">
        <v>1705</v>
      </c>
      <c r="K87" t="s">
        <v>74</v>
      </c>
      <c r="L87" t="s">
        <v>74</v>
      </c>
      <c r="M87" t="s">
        <v>78</v>
      </c>
      <c r="N87" t="s">
        <v>79</v>
      </c>
      <c r="O87" t="s">
        <v>74</v>
      </c>
      <c r="P87" t="s">
        <v>74</v>
      </c>
      <c r="Q87" t="s">
        <v>74</v>
      </c>
      <c r="R87" t="s">
        <v>74</v>
      </c>
      <c r="S87" t="s">
        <v>74</v>
      </c>
      <c r="T87" t="s">
        <v>1706</v>
      </c>
      <c r="U87" t="s">
        <v>1707</v>
      </c>
      <c r="V87" t="s">
        <v>1708</v>
      </c>
      <c r="W87" t="s">
        <v>1709</v>
      </c>
      <c r="X87" t="s">
        <v>1022</v>
      </c>
      <c r="Y87" t="s">
        <v>1710</v>
      </c>
      <c r="Z87" t="s">
        <v>1024</v>
      </c>
      <c r="AA87" t="s">
        <v>490</v>
      </c>
      <c r="AB87" t="s">
        <v>491</v>
      </c>
      <c r="AC87" t="s">
        <v>74</v>
      </c>
      <c r="AD87" t="s">
        <v>74</v>
      </c>
      <c r="AE87" t="s">
        <v>74</v>
      </c>
      <c r="AF87" t="s">
        <v>74</v>
      </c>
      <c r="AG87">
        <v>27</v>
      </c>
      <c r="AH87">
        <v>17</v>
      </c>
      <c r="AI87">
        <v>17</v>
      </c>
      <c r="AJ87">
        <v>0</v>
      </c>
      <c r="AK87">
        <v>2</v>
      </c>
      <c r="AL87" t="s">
        <v>87</v>
      </c>
      <c r="AM87" t="s">
        <v>88</v>
      </c>
      <c r="AN87" t="s">
        <v>89</v>
      </c>
      <c r="AO87" t="s">
        <v>1711</v>
      </c>
      <c r="AP87" t="s">
        <v>1712</v>
      </c>
      <c r="AQ87" t="s">
        <v>74</v>
      </c>
      <c r="AR87" t="s">
        <v>1713</v>
      </c>
      <c r="AS87" t="s">
        <v>1714</v>
      </c>
      <c r="AT87" t="s">
        <v>1715</v>
      </c>
      <c r="AU87">
        <v>2019</v>
      </c>
      <c r="AV87">
        <v>22</v>
      </c>
      <c r="AW87" t="s">
        <v>1716</v>
      </c>
      <c r="AX87" t="s">
        <v>74</v>
      </c>
      <c r="AY87" t="s">
        <v>74</v>
      </c>
      <c r="AZ87" t="s">
        <v>74</v>
      </c>
      <c r="BA87" t="s">
        <v>74</v>
      </c>
      <c r="BB87">
        <v>925</v>
      </c>
      <c r="BC87">
        <v>941</v>
      </c>
      <c r="BD87" t="s">
        <v>74</v>
      </c>
      <c r="BE87" t="s">
        <v>1717</v>
      </c>
      <c r="BF87" t="str">
        <f>HYPERLINK("http://dx.doi.org/10.1177/1367549418810091","http://dx.doi.org/10.1177/1367549418810091")</f>
        <v>http://dx.doi.org/10.1177/1367549418810091</v>
      </c>
      <c r="BG87" t="s">
        <v>74</v>
      </c>
      <c r="BH87" t="s">
        <v>74</v>
      </c>
      <c r="BI87">
        <v>17</v>
      </c>
      <c r="BJ87" t="s">
        <v>1718</v>
      </c>
      <c r="BK87" t="s">
        <v>499</v>
      </c>
      <c r="BL87" t="s">
        <v>1718</v>
      </c>
      <c r="BM87" t="s">
        <v>1719</v>
      </c>
      <c r="BN87" t="s">
        <v>74</v>
      </c>
      <c r="BO87" t="s">
        <v>74</v>
      </c>
      <c r="BP87" t="s">
        <v>74</v>
      </c>
      <c r="BQ87" t="s">
        <v>74</v>
      </c>
      <c r="BR87" t="s">
        <v>101</v>
      </c>
      <c r="BS87" t="s">
        <v>1720</v>
      </c>
      <c r="BT87" t="str">
        <f>HYPERLINK("https%3A%2F%2Fwww.webofscience.com%2Fwos%2Fwoscc%2Ffull-record%2FWOS:000487056100025","View Full Record in Web of Science")</f>
        <v>View Full Record in Web of Science</v>
      </c>
    </row>
    <row r="88" spans="1:72" x14ac:dyDescent="0.25">
      <c r="A88" t="s">
        <v>72</v>
      </c>
      <c r="B88" t="s">
        <v>479</v>
      </c>
      <c r="C88" t="s">
        <v>74</v>
      </c>
      <c r="D88" t="s">
        <v>74</v>
      </c>
      <c r="E88" t="s">
        <v>74</v>
      </c>
      <c r="F88" t="s">
        <v>480</v>
      </c>
      <c r="G88" t="s">
        <v>74</v>
      </c>
      <c r="H88" t="s">
        <v>74</v>
      </c>
      <c r="I88" t="s">
        <v>1721</v>
      </c>
      <c r="J88" t="s">
        <v>1722</v>
      </c>
      <c r="K88" t="s">
        <v>74</v>
      </c>
      <c r="L88" t="s">
        <v>74</v>
      </c>
      <c r="M88" t="s">
        <v>78</v>
      </c>
      <c r="N88" t="s">
        <v>79</v>
      </c>
      <c r="O88" t="s">
        <v>74</v>
      </c>
      <c r="P88" t="s">
        <v>74</v>
      </c>
      <c r="Q88" t="s">
        <v>74</v>
      </c>
      <c r="R88" t="s">
        <v>74</v>
      </c>
      <c r="S88" t="s">
        <v>74</v>
      </c>
      <c r="T88" t="s">
        <v>1723</v>
      </c>
      <c r="U88" t="s">
        <v>1724</v>
      </c>
      <c r="V88" t="s">
        <v>1725</v>
      </c>
      <c r="W88" t="s">
        <v>1726</v>
      </c>
      <c r="X88" t="s">
        <v>1022</v>
      </c>
      <c r="Y88" t="s">
        <v>1727</v>
      </c>
      <c r="Z88" t="s">
        <v>1728</v>
      </c>
      <c r="AA88" t="s">
        <v>490</v>
      </c>
      <c r="AB88" t="s">
        <v>491</v>
      </c>
      <c r="AC88" t="s">
        <v>74</v>
      </c>
      <c r="AD88" t="s">
        <v>74</v>
      </c>
      <c r="AE88" t="s">
        <v>74</v>
      </c>
      <c r="AF88" t="s">
        <v>74</v>
      </c>
      <c r="AG88">
        <v>37</v>
      </c>
      <c r="AH88">
        <v>4</v>
      </c>
      <c r="AI88">
        <v>4</v>
      </c>
      <c r="AJ88">
        <v>0</v>
      </c>
      <c r="AK88">
        <v>2</v>
      </c>
      <c r="AL88" t="s">
        <v>141</v>
      </c>
      <c r="AM88" t="s">
        <v>142</v>
      </c>
      <c r="AN88" t="s">
        <v>143</v>
      </c>
      <c r="AO88" t="s">
        <v>1729</v>
      </c>
      <c r="AP88" t="s">
        <v>1730</v>
      </c>
      <c r="AQ88" t="s">
        <v>74</v>
      </c>
      <c r="AR88" t="s">
        <v>1731</v>
      </c>
      <c r="AS88" t="s">
        <v>1732</v>
      </c>
      <c r="AT88" t="s">
        <v>1733</v>
      </c>
      <c r="AU88">
        <v>2020</v>
      </c>
      <c r="AV88">
        <v>26</v>
      </c>
      <c r="AW88">
        <v>1</v>
      </c>
      <c r="AX88" t="s">
        <v>74</v>
      </c>
      <c r="AY88" t="s">
        <v>74</v>
      </c>
      <c r="AZ88" t="s">
        <v>74</v>
      </c>
      <c r="BA88" t="s">
        <v>74</v>
      </c>
      <c r="BB88">
        <v>16</v>
      </c>
      <c r="BC88">
        <v>30</v>
      </c>
      <c r="BD88" t="s">
        <v>74</v>
      </c>
      <c r="BE88" t="s">
        <v>1734</v>
      </c>
      <c r="BF88" t="str">
        <f>HYPERLINK("http://dx.doi.org/10.1080/13504630.2019.1667761","http://dx.doi.org/10.1080/13504630.2019.1667761")</f>
        <v>http://dx.doi.org/10.1080/13504630.2019.1667761</v>
      </c>
      <c r="BG88" t="s">
        <v>74</v>
      </c>
      <c r="BH88" t="s">
        <v>1735</v>
      </c>
      <c r="BI88">
        <v>15</v>
      </c>
      <c r="BJ88" t="s">
        <v>999</v>
      </c>
      <c r="BK88" t="s">
        <v>125</v>
      </c>
      <c r="BL88" t="s">
        <v>999</v>
      </c>
      <c r="BM88" t="s">
        <v>1736</v>
      </c>
      <c r="BN88" t="s">
        <v>74</v>
      </c>
      <c r="BO88" t="s">
        <v>74</v>
      </c>
      <c r="BP88" t="s">
        <v>74</v>
      </c>
      <c r="BQ88" t="s">
        <v>74</v>
      </c>
      <c r="BR88" t="s">
        <v>101</v>
      </c>
      <c r="BS88" t="s">
        <v>1737</v>
      </c>
      <c r="BT88" t="str">
        <f>HYPERLINK("https%3A%2F%2Fwww.webofscience.com%2Fwos%2Fwoscc%2Ffull-record%2FWOS:000487042000001","View Full Record in Web of Science")</f>
        <v>View Full Record in Web of Science</v>
      </c>
    </row>
    <row r="89" spans="1:72" x14ac:dyDescent="0.25">
      <c r="A89" t="s">
        <v>72</v>
      </c>
      <c r="B89" t="s">
        <v>1738</v>
      </c>
      <c r="C89" t="s">
        <v>74</v>
      </c>
      <c r="D89" t="s">
        <v>74</v>
      </c>
      <c r="E89" t="s">
        <v>74</v>
      </c>
      <c r="F89" t="s">
        <v>1739</v>
      </c>
      <c r="G89" t="s">
        <v>74</v>
      </c>
      <c r="H89" t="s">
        <v>74</v>
      </c>
      <c r="I89" t="s">
        <v>1740</v>
      </c>
      <c r="J89" t="s">
        <v>1741</v>
      </c>
      <c r="K89" t="s">
        <v>74</v>
      </c>
      <c r="L89" t="s">
        <v>74</v>
      </c>
      <c r="M89" t="s">
        <v>227</v>
      </c>
      <c r="N89" t="s">
        <v>79</v>
      </c>
      <c r="O89" t="s">
        <v>74</v>
      </c>
      <c r="P89" t="s">
        <v>74</v>
      </c>
      <c r="Q89" t="s">
        <v>74</v>
      </c>
      <c r="R89" t="s">
        <v>74</v>
      </c>
      <c r="S89" t="s">
        <v>74</v>
      </c>
      <c r="T89" t="s">
        <v>1742</v>
      </c>
      <c r="U89" t="s">
        <v>74</v>
      </c>
      <c r="V89" t="s">
        <v>1743</v>
      </c>
      <c r="W89" t="s">
        <v>1744</v>
      </c>
      <c r="X89" t="s">
        <v>1745</v>
      </c>
      <c r="Y89" t="s">
        <v>1746</v>
      </c>
      <c r="Z89" t="s">
        <v>1747</v>
      </c>
      <c r="AA89" t="s">
        <v>1748</v>
      </c>
      <c r="AB89" t="s">
        <v>1749</v>
      </c>
      <c r="AC89" t="s">
        <v>74</v>
      </c>
      <c r="AD89" t="s">
        <v>74</v>
      </c>
      <c r="AE89" t="s">
        <v>74</v>
      </c>
      <c r="AF89" t="s">
        <v>74</v>
      </c>
      <c r="AG89">
        <v>38</v>
      </c>
      <c r="AH89">
        <v>0</v>
      </c>
      <c r="AI89">
        <v>0</v>
      </c>
      <c r="AJ89">
        <v>1</v>
      </c>
      <c r="AK89">
        <v>3</v>
      </c>
      <c r="AL89" t="s">
        <v>361</v>
      </c>
      <c r="AM89" t="s">
        <v>362</v>
      </c>
      <c r="AN89" t="s">
        <v>363</v>
      </c>
      <c r="AO89" t="s">
        <v>1750</v>
      </c>
      <c r="AP89" t="s">
        <v>1751</v>
      </c>
      <c r="AQ89" t="s">
        <v>74</v>
      </c>
      <c r="AR89" t="s">
        <v>1752</v>
      </c>
      <c r="AS89" t="s">
        <v>1753</v>
      </c>
      <c r="AT89" t="s">
        <v>169</v>
      </c>
      <c r="AU89">
        <v>2019</v>
      </c>
      <c r="AV89" t="s">
        <v>74</v>
      </c>
      <c r="AW89">
        <v>46</v>
      </c>
      <c r="AX89" t="s">
        <v>74</v>
      </c>
      <c r="AY89" t="s">
        <v>74</v>
      </c>
      <c r="AZ89" t="s">
        <v>74</v>
      </c>
      <c r="BA89" t="s">
        <v>74</v>
      </c>
      <c r="BB89">
        <v>299</v>
      </c>
      <c r="BC89">
        <v>317</v>
      </c>
      <c r="BD89" t="s">
        <v>74</v>
      </c>
      <c r="BE89" t="s">
        <v>1754</v>
      </c>
      <c r="BF89" t="str">
        <f>HYPERLINK("http://dx.doi.org/10.17223/19996195/46/17","http://dx.doi.org/10.17223/19996195/46/17")</f>
        <v>http://dx.doi.org/10.17223/19996195/46/17</v>
      </c>
      <c r="BG89" t="s">
        <v>74</v>
      </c>
      <c r="BH89" t="s">
        <v>74</v>
      </c>
      <c r="BI89">
        <v>19</v>
      </c>
      <c r="BJ89" t="s">
        <v>370</v>
      </c>
      <c r="BK89" t="s">
        <v>125</v>
      </c>
      <c r="BL89" t="s">
        <v>371</v>
      </c>
      <c r="BM89" t="s">
        <v>1755</v>
      </c>
      <c r="BN89" t="s">
        <v>74</v>
      </c>
      <c r="BO89" t="s">
        <v>1236</v>
      </c>
      <c r="BP89" t="s">
        <v>74</v>
      </c>
      <c r="BQ89" t="s">
        <v>74</v>
      </c>
      <c r="BR89" t="s">
        <v>101</v>
      </c>
      <c r="BS89" t="s">
        <v>1756</v>
      </c>
      <c r="BT89" t="str">
        <f>HYPERLINK("https%3A%2F%2Fwww.webofscience.com%2Fwos%2Fwoscc%2Ffull-record%2FWOS:000484711200017","View Full Record in Web of Science")</f>
        <v>View Full Record in Web of Science</v>
      </c>
    </row>
    <row r="90" spans="1:72" x14ac:dyDescent="0.25">
      <c r="A90" t="s">
        <v>72</v>
      </c>
      <c r="B90" t="s">
        <v>1757</v>
      </c>
      <c r="C90" t="s">
        <v>74</v>
      </c>
      <c r="D90" t="s">
        <v>74</v>
      </c>
      <c r="E90" t="s">
        <v>74</v>
      </c>
      <c r="F90" t="s">
        <v>1758</v>
      </c>
      <c r="G90" t="s">
        <v>74</v>
      </c>
      <c r="H90" t="s">
        <v>74</v>
      </c>
      <c r="I90" t="s">
        <v>1759</v>
      </c>
      <c r="J90" t="s">
        <v>1760</v>
      </c>
      <c r="K90" t="s">
        <v>74</v>
      </c>
      <c r="L90" t="s">
        <v>74</v>
      </c>
      <c r="M90" t="s">
        <v>78</v>
      </c>
      <c r="N90" t="s">
        <v>79</v>
      </c>
      <c r="O90" t="s">
        <v>74</v>
      </c>
      <c r="P90" t="s">
        <v>74</v>
      </c>
      <c r="Q90" t="s">
        <v>74</v>
      </c>
      <c r="R90" t="s">
        <v>74</v>
      </c>
      <c r="S90" t="s">
        <v>74</v>
      </c>
      <c r="T90" t="s">
        <v>1761</v>
      </c>
      <c r="U90" t="s">
        <v>74</v>
      </c>
      <c r="V90" t="s">
        <v>1762</v>
      </c>
      <c r="W90" t="s">
        <v>1763</v>
      </c>
      <c r="X90" t="s">
        <v>74</v>
      </c>
      <c r="Y90" t="s">
        <v>1764</v>
      </c>
      <c r="Z90" t="s">
        <v>1765</v>
      </c>
      <c r="AA90" t="s">
        <v>74</v>
      </c>
      <c r="AB90" t="s">
        <v>74</v>
      </c>
      <c r="AC90" t="s">
        <v>74</v>
      </c>
      <c r="AD90" t="s">
        <v>74</v>
      </c>
      <c r="AE90" t="s">
        <v>74</v>
      </c>
      <c r="AF90" t="s">
        <v>74</v>
      </c>
      <c r="AG90">
        <v>9</v>
      </c>
      <c r="AH90">
        <v>0</v>
      </c>
      <c r="AI90">
        <v>0</v>
      </c>
      <c r="AJ90">
        <v>1</v>
      </c>
      <c r="AK90">
        <v>1</v>
      </c>
      <c r="AL90" t="s">
        <v>1766</v>
      </c>
      <c r="AM90" t="s">
        <v>1767</v>
      </c>
      <c r="AN90" t="s">
        <v>1768</v>
      </c>
      <c r="AO90" t="s">
        <v>1769</v>
      </c>
      <c r="AP90" t="s">
        <v>74</v>
      </c>
      <c r="AQ90" t="s">
        <v>74</v>
      </c>
      <c r="AR90" t="s">
        <v>1760</v>
      </c>
      <c r="AS90" t="s">
        <v>1770</v>
      </c>
      <c r="AT90" t="s">
        <v>1414</v>
      </c>
      <c r="AU90">
        <v>2019</v>
      </c>
      <c r="AV90">
        <v>14</v>
      </c>
      <c r="AW90">
        <v>42</v>
      </c>
      <c r="AX90" t="s">
        <v>74</v>
      </c>
      <c r="AY90" t="s">
        <v>74</v>
      </c>
      <c r="AZ90" t="s">
        <v>74</v>
      </c>
      <c r="BA90" t="s">
        <v>74</v>
      </c>
      <c r="BB90">
        <v>34</v>
      </c>
      <c r="BC90" t="s">
        <v>286</v>
      </c>
      <c r="BD90" t="s">
        <v>74</v>
      </c>
      <c r="BE90" t="s">
        <v>74</v>
      </c>
      <c r="BF90" t="s">
        <v>74</v>
      </c>
      <c r="BG90" t="s">
        <v>74</v>
      </c>
      <c r="BH90" t="s">
        <v>74</v>
      </c>
      <c r="BI90">
        <v>7</v>
      </c>
      <c r="BJ90" t="s">
        <v>96</v>
      </c>
      <c r="BK90" t="s">
        <v>125</v>
      </c>
      <c r="BL90" t="s">
        <v>98</v>
      </c>
      <c r="BM90" t="s">
        <v>1771</v>
      </c>
      <c r="BN90" t="s">
        <v>74</v>
      </c>
      <c r="BO90" t="s">
        <v>74</v>
      </c>
      <c r="BP90" t="s">
        <v>74</v>
      </c>
      <c r="BQ90" t="s">
        <v>74</v>
      </c>
      <c r="BR90" t="s">
        <v>101</v>
      </c>
      <c r="BS90" t="s">
        <v>1772</v>
      </c>
      <c r="BT90" t="str">
        <f>HYPERLINK("https%3A%2F%2Fwww.webofscience.com%2Fwos%2Fwoscc%2Ffull-record%2FWOS:000469287300004","View Full Record in Web of Science")</f>
        <v>View Full Record in Web of Science</v>
      </c>
    </row>
    <row r="91" spans="1:72" x14ac:dyDescent="0.25">
      <c r="A91" t="s">
        <v>72</v>
      </c>
      <c r="B91" t="s">
        <v>1773</v>
      </c>
      <c r="C91" t="s">
        <v>74</v>
      </c>
      <c r="D91" t="s">
        <v>74</v>
      </c>
      <c r="E91" t="s">
        <v>74</v>
      </c>
      <c r="F91" t="s">
        <v>1774</v>
      </c>
      <c r="G91" t="s">
        <v>74</v>
      </c>
      <c r="H91" t="s">
        <v>74</v>
      </c>
      <c r="I91" t="s">
        <v>1775</v>
      </c>
      <c r="J91" t="s">
        <v>853</v>
      </c>
      <c r="K91" t="s">
        <v>74</v>
      </c>
      <c r="L91" t="s">
        <v>74</v>
      </c>
      <c r="M91" t="s">
        <v>227</v>
      </c>
      <c r="N91" t="s">
        <v>79</v>
      </c>
      <c r="O91" t="s">
        <v>74</v>
      </c>
      <c r="P91" t="s">
        <v>74</v>
      </c>
      <c r="Q91" t="s">
        <v>74</v>
      </c>
      <c r="R91" t="s">
        <v>74</v>
      </c>
      <c r="S91" t="s">
        <v>74</v>
      </c>
      <c r="T91" t="s">
        <v>1776</v>
      </c>
      <c r="U91" t="s">
        <v>74</v>
      </c>
      <c r="V91" t="s">
        <v>1777</v>
      </c>
      <c r="W91" t="s">
        <v>1778</v>
      </c>
      <c r="X91" t="s">
        <v>1779</v>
      </c>
      <c r="Y91" t="s">
        <v>1780</v>
      </c>
      <c r="Z91" t="s">
        <v>1781</v>
      </c>
      <c r="AA91" t="s">
        <v>1782</v>
      </c>
      <c r="AB91" t="s">
        <v>1783</v>
      </c>
      <c r="AC91" t="s">
        <v>74</v>
      </c>
      <c r="AD91" t="s">
        <v>74</v>
      </c>
      <c r="AE91" t="s">
        <v>74</v>
      </c>
      <c r="AF91" t="s">
        <v>74</v>
      </c>
      <c r="AG91">
        <v>30</v>
      </c>
      <c r="AH91">
        <v>2</v>
      </c>
      <c r="AI91">
        <v>4</v>
      </c>
      <c r="AJ91">
        <v>7</v>
      </c>
      <c r="AK91">
        <v>39</v>
      </c>
      <c r="AL91" t="s">
        <v>863</v>
      </c>
      <c r="AM91" t="s">
        <v>864</v>
      </c>
      <c r="AN91" t="s">
        <v>865</v>
      </c>
      <c r="AO91" t="s">
        <v>866</v>
      </c>
      <c r="AP91" t="s">
        <v>867</v>
      </c>
      <c r="AQ91" t="s">
        <v>74</v>
      </c>
      <c r="AR91" t="s">
        <v>868</v>
      </c>
      <c r="AS91" t="s">
        <v>869</v>
      </c>
      <c r="AT91" t="s">
        <v>1011</v>
      </c>
      <c r="AU91">
        <v>2019</v>
      </c>
      <c r="AV91">
        <v>21</v>
      </c>
      <c r="AW91">
        <v>2</v>
      </c>
      <c r="AX91" t="s">
        <v>74</v>
      </c>
      <c r="AY91" t="s">
        <v>74</v>
      </c>
      <c r="AZ91" t="s">
        <v>74</v>
      </c>
      <c r="BA91" t="s">
        <v>74</v>
      </c>
      <c r="BB91">
        <v>155</v>
      </c>
      <c r="BC91">
        <v>175</v>
      </c>
      <c r="BD91" t="s">
        <v>74</v>
      </c>
      <c r="BE91" t="s">
        <v>1784</v>
      </c>
      <c r="BF91" t="str">
        <f>HYPERLINK("http://dx.doi.org/10.17853/1994-5639-2019-2-155-175","http://dx.doi.org/10.17853/1994-5639-2019-2-155-175")</f>
        <v>http://dx.doi.org/10.17853/1994-5639-2019-2-155-175</v>
      </c>
      <c r="BG91" t="s">
        <v>74</v>
      </c>
      <c r="BH91" t="s">
        <v>74</v>
      </c>
      <c r="BI91">
        <v>21</v>
      </c>
      <c r="BJ91" t="s">
        <v>124</v>
      </c>
      <c r="BK91" t="s">
        <v>125</v>
      </c>
      <c r="BL91" t="s">
        <v>124</v>
      </c>
      <c r="BM91" t="s">
        <v>1785</v>
      </c>
      <c r="BN91" t="s">
        <v>74</v>
      </c>
      <c r="BO91" t="s">
        <v>127</v>
      </c>
      <c r="BP91" t="s">
        <v>74</v>
      </c>
      <c r="BQ91" t="s">
        <v>74</v>
      </c>
      <c r="BR91" t="s">
        <v>101</v>
      </c>
      <c r="BS91" t="s">
        <v>1786</v>
      </c>
      <c r="BT91" t="str">
        <f>HYPERLINK("https%3A%2F%2Fwww.webofscience.com%2Fwos%2Fwoscc%2Ffull-record%2FWOS:000461123000008","View Full Record in Web of Science")</f>
        <v>View Full Record in Web of Science</v>
      </c>
    </row>
    <row r="92" spans="1:72" x14ac:dyDescent="0.25">
      <c r="A92" t="s">
        <v>72</v>
      </c>
      <c r="B92" t="s">
        <v>1787</v>
      </c>
      <c r="C92" t="s">
        <v>74</v>
      </c>
      <c r="D92" t="s">
        <v>74</v>
      </c>
      <c r="E92" t="s">
        <v>74</v>
      </c>
      <c r="F92" t="s">
        <v>1788</v>
      </c>
      <c r="G92" t="s">
        <v>74</v>
      </c>
      <c r="H92" t="s">
        <v>74</v>
      </c>
      <c r="I92" t="s">
        <v>1789</v>
      </c>
      <c r="J92" t="s">
        <v>1790</v>
      </c>
      <c r="K92" t="s">
        <v>74</v>
      </c>
      <c r="L92" t="s">
        <v>74</v>
      </c>
      <c r="M92" t="s">
        <v>78</v>
      </c>
      <c r="N92" t="s">
        <v>79</v>
      </c>
      <c r="O92" t="s">
        <v>74</v>
      </c>
      <c r="P92" t="s">
        <v>74</v>
      </c>
      <c r="Q92" t="s">
        <v>74</v>
      </c>
      <c r="R92" t="s">
        <v>74</v>
      </c>
      <c r="S92" t="s">
        <v>74</v>
      </c>
      <c r="T92" t="s">
        <v>1791</v>
      </c>
      <c r="U92" t="s">
        <v>1792</v>
      </c>
      <c r="V92" t="s">
        <v>1793</v>
      </c>
      <c r="W92" t="s">
        <v>1794</v>
      </c>
      <c r="X92" t="s">
        <v>1795</v>
      </c>
      <c r="Y92" t="s">
        <v>1796</v>
      </c>
      <c r="Z92" t="s">
        <v>1797</v>
      </c>
      <c r="AA92" t="s">
        <v>1798</v>
      </c>
      <c r="AB92" t="s">
        <v>1799</v>
      </c>
      <c r="AC92" t="s">
        <v>74</v>
      </c>
      <c r="AD92" t="s">
        <v>74</v>
      </c>
      <c r="AE92" t="s">
        <v>74</v>
      </c>
      <c r="AF92" t="s">
        <v>74</v>
      </c>
      <c r="AG92">
        <v>44</v>
      </c>
      <c r="AH92">
        <v>5</v>
      </c>
      <c r="AI92">
        <v>5</v>
      </c>
      <c r="AJ92">
        <v>1</v>
      </c>
      <c r="AK92">
        <v>7</v>
      </c>
      <c r="AL92" t="s">
        <v>1800</v>
      </c>
      <c r="AM92" t="s">
        <v>1801</v>
      </c>
      <c r="AN92" t="s">
        <v>1802</v>
      </c>
      <c r="AO92" t="s">
        <v>1803</v>
      </c>
      <c r="AP92" t="s">
        <v>1804</v>
      </c>
      <c r="AQ92" t="s">
        <v>74</v>
      </c>
      <c r="AR92" t="s">
        <v>1805</v>
      </c>
      <c r="AS92" t="s">
        <v>1806</v>
      </c>
      <c r="AT92" t="s">
        <v>1468</v>
      </c>
      <c r="AU92">
        <v>2019</v>
      </c>
      <c r="AV92">
        <v>12</v>
      </c>
      <c r="AW92">
        <v>1</v>
      </c>
      <c r="AX92" t="s">
        <v>74</v>
      </c>
      <c r="AY92" t="s">
        <v>74</v>
      </c>
      <c r="AZ92" t="s">
        <v>74</v>
      </c>
      <c r="BA92" t="s">
        <v>74</v>
      </c>
      <c r="BB92">
        <v>539</v>
      </c>
      <c r="BC92">
        <v>554</v>
      </c>
      <c r="BD92" t="s">
        <v>74</v>
      </c>
      <c r="BE92" t="s">
        <v>1807</v>
      </c>
      <c r="BF92" t="str">
        <f>HYPERLINK("http://dx.doi.org/10.29333/iji.2019.12135a","http://dx.doi.org/10.29333/iji.2019.12135a")</f>
        <v>http://dx.doi.org/10.29333/iji.2019.12135a</v>
      </c>
      <c r="BG92" t="s">
        <v>74</v>
      </c>
      <c r="BH92" t="s">
        <v>74</v>
      </c>
      <c r="BI92">
        <v>16</v>
      </c>
      <c r="BJ92" t="s">
        <v>124</v>
      </c>
      <c r="BK92" t="s">
        <v>125</v>
      </c>
      <c r="BL92" t="s">
        <v>124</v>
      </c>
      <c r="BM92" t="s">
        <v>1808</v>
      </c>
      <c r="BN92" t="s">
        <v>74</v>
      </c>
      <c r="BO92" t="s">
        <v>127</v>
      </c>
      <c r="BP92" t="s">
        <v>74</v>
      </c>
      <c r="BQ92" t="s">
        <v>74</v>
      </c>
      <c r="BR92" t="s">
        <v>101</v>
      </c>
      <c r="BS92" t="s">
        <v>1809</v>
      </c>
      <c r="BT92" t="str">
        <f>HYPERLINK("https%3A%2F%2Fwww.webofscience.com%2Fwos%2Fwoscc%2Ffull-record%2FWOS:000454944200036","View Full Record in Web of Science")</f>
        <v>View Full Record in Web of Science</v>
      </c>
    </row>
    <row r="93" spans="1:72" x14ac:dyDescent="0.25">
      <c r="A93" t="s">
        <v>72</v>
      </c>
      <c r="B93" t="s">
        <v>1810</v>
      </c>
      <c r="C93" t="s">
        <v>74</v>
      </c>
      <c r="D93" t="s">
        <v>74</v>
      </c>
      <c r="E93" t="s">
        <v>74</v>
      </c>
      <c r="F93" t="s">
        <v>1811</v>
      </c>
      <c r="G93" t="s">
        <v>74</v>
      </c>
      <c r="H93" t="s">
        <v>74</v>
      </c>
      <c r="I93" t="s">
        <v>1812</v>
      </c>
      <c r="J93" t="s">
        <v>308</v>
      </c>
      <c r="K93" t="s">
        <v>74</v>
      </c>
      <c r="L93" t="s">
        <v>74</v>
      </c>
      <c r="M93" t="s">
        <v>227</v>
      </c>
      <c r="N93" t="s">
        <v>79</v>
      </c>
      <c r="O93" t="s">
        <v>74</v>
      </c>
      <c r="P93" t="s">
        <v>74</v>
      </c>
      <c r="Q93" t="s">
        <v>74</v>
      </c>
      <c r="R93" t="s">
        <v>74</v>
      </c>
      <c r="S93" t="s">
        <v>74</v>
      </c>
      <c r="T93" t="s">
        <v>1813</v>
      </c>
      <c r="U93" t="s">
        <v>74</v>
      </c>
      <c r="V93" t="s">
        <v>1814</v>
      </c>
      <c r="W93" t="s">
        <v>1815</v>
      </c>
      <c r="X93" t="s">
        <v>1816</v>
      </c>
      <c r="Y93" t="s">
        <v>1817</v>
      </c>
      <c r="Z93" t="s">
        <v>1818</v>
      </c>
      <c r="AA93" t="s">
        <v>1819</v>
      </c>
      <c r="AB93" t="s">
        <v>1820</v>
      </c>
      <c r="AC93" t="s">
        <v>74</v>
      </c>
      <c r="AD93" t="s">
        <v>74</v>
      </c>
      <c r="AE93" t="s">
        <v>74</v>
      </c>
      <c r="AF93" t="s">
        <v>74</v>
      </c>
      <c r="AG93">
        <v>24</v>
      </c>
      <c r="AH93">
        <v>1</v>
      </c>
      <c r="AI93">
        <v>1</v>
      </c>
      <c r="AJ93">
        <v>2</v>
      </c>
      <c r="AK93">
        <v>4</v>
      </c>
      <c r="AL93" t="s">
        <v>316</v>
      </c>
      <c r="AM93" t="s">
        <v>317</v>
      </c>
      <c r="AN93" t="s">
        <v>318</v>
      </c>
      <c r="AO93" t="s">
        <v>319</v>
      </c>
      <c r="AP93" t="s">
        <v>320</v>
      </c>
      <c r="AQ93" t="s">
        <v>74</v>
      </c>
      <c r="AR93" t="s">
        <v>321</v>
      </c>
      <c r="AS93" t="s">
        <v>322</v>
      </c>
      <c r="AT93" t="s">
        <v>74</v>
      </c>
      <c r="AU93">
        <v>2019</v>
      </c>
      <c r="AV93">
        <v>12</v>
      </c>
      <c r="AW93">
        <v>1</v>
      </c>
      <c r="AX93" t="s">
        <v>74</v>
      </c>
      <c r="AY93" t="s">
        <v>74</v>
      </c>
      <c r="AZ93" t="s">
        <v>74</v>
      </c>
      <c r="BA93" t="s">
        <v>74</v>
      </c>
      <c r="BB93">
        <v>189</v>
      </c>
      <c r="BC93">
        <v>201</v>
      </c>
      <c r="BD93" t="s">
        <v>74</v>
      </c>
      <c r="BE93" t="s">
        <v>1821</v>
      </c>
      <c r="BF93" t="str">
        <f>HYPERLINK("http://dx.doi.org/10.15838/esc.2019.1.61.11","http://dx.doi.org/10.15838/esc.2019.1.61.11")</f>
        <v>http://dx.doi.org/10.15838/esc.2019.1.61.11</v>
      </c>
      <c r="BG93" t="s">
        <v>74</v>
      </c>
      <c r="BH93" t="s">
        <v>74</v>
      </c>
      <c r="BI93">
        <v>13</v>
      </c>
      <c r="BJ93" t="s">
        <v>324</v>
      </c>
      <c r="BK93" t="s">
        <v>125</v>
      </c>
      <c r="BL93" t="s">
        <v>325</v>
      </c>
      <c r="BM93" t="s">
        <v>1822</v>
      </c>
      <c r="BN93" t="s">
        <v>74</v>
      </c>
      <c r="BO93" t="s">
        <v>127</v>
      </c>
      <c r="BP93" t="s">
        <v>74</v>
      </c>
      <c r="BQ93" t="s">
        <v>74</v>
      </c>
      <c r="BR93" t="s">
        <v>101</v>
      </c>
      <c r="BS93" t="s">
        <v>1823</v>
      </c>
      <c r="BT93" t="str">
        <f>HYPERLINK("https%3A%2F%2Fwww.webofscience.com%2Fwos%2Fwoscc%2Ffull-record%2FWOS:000460020700011","View Full Record in Web of Science")</f>
        <v>View Full Record in Web of Science</v>
      </c>
    </row>
    <row r="94" spans="1:72" x14ac:dyDescent="0.25">
      <c r="A94" t="s">
        <v>72</v>
      </c>
      <c r="B94" t="s">
        <v>1824</v>
      </c>
      <c r="C94" t="s">
        <v>74</v>
      </c>
      <c r="D94" t="s">
        <v>74</v>
      </c>
      <c r="E94" t="s">
        <v>74</v>
      </c>
      <c r="F94" t="s">
        <v>1825</v>
      </c>
      <c r="G94" t="s">
        <v>74</v>
      </c>
      <c r="H94" t="s">
        <v>74</v>
      </c>
      <c r="I94" t="s">
        <v>1826</v>
      </c>
      <c r="J94" t="s">
        <v>1827</v>
      </c>
      <c r="K94" t="s">
        <v>74</v>
      </c>
      <c r="L94" t="s">
        <v>74</v>
      </c>
      <c r="M94" t="s">
        <v>227</v>
      </c>
      <c r="N94" t="s">
        <v>79</v>
      </c>
      <c r="O94" t="s">
        <v>74</v>
      </c>
      <c r="P94" t="s">
        <v>74</v>
      </c>
      <c r="Q94" t="s">
        <v>74</v>
      </c>
      <c r="R94" t="s">
        <v>74</v>
      </c>
      <c r="S94" t="s">
        <v>74</v>
      </c>
      <c r="T94" t="s">
        <v>1828</v>
      </c>
      <c r="U94" t="s">
        <v>74</v>
      </c>
      <c r="V94" t="s">
        <v>1829</v>
      </c>
      <c r="W94" t="s">
        <v>1830</v>
      </c>
      <c r="X94" t="s">
        <v>1831</v>
      </c>
      <c r="Y94" t="s">
        <v>1832</v>
      </c>
      <c r="Z94" t="s">
        <v>1833</v>
      </c>
      <c r="AA94" t="s">
        <v>74</v>
      </c>
      <c r="AB94" t="s">
        <v>74</v>
      </c>
      <c r="AC94" t="s">
        <v>74</v>
      </c>
      <c r="AD94" t="s">
        <v>74</v>
      </c>
      <c r="AE94" t="s">
        <v>74</v>
      </c>
      <c r="AF94" t="s">
        <v>74</v>
      </c>
      <c r="AG94">
        <v>21</v>
      </c>
      <c r="AH94">
        <v>1</v>
      </c>
      <c r="AI94">
        <v>1</v>
      </c>
      <c r="AJ94">
        <v>0</v>
      </c>
      <c r="AK94">
        <v>9</v>
      </c>
      <c r="AL94" t="s">
        <v>1834</v>
      </c>
      <c r="AM94" t="s">
        <v>1835</v>
      </c>
      <c r="AN94" t="s">
        <v>1836</v>
      </c>
      <c r="AO94" t="s">
        <v>1837</v>
      </c>
      <c r="AP94" t="s">
        <v>1838</v>
      </c>
      <c r="AQ94" t="s">
        <v>74</v>
      </c>
      <c r="AR94" t="s">
        <v>1839</v>
      </c>
      <c r="AS94" t="s">
        <v>1840</v>
      </c>
      <c r="AT94" t="s">
        <v>74</v>
      </c>
      <c r="AU94">
        <v>2019</v>
      </c>
      <c r="AV94">
        <v>8</v>
      </c>
      <c r="AW94">
        <v>4</v>
      </c>
      <c r="AX94" t="s">
        <v>74</v>
      </c>
      <c r="AY94" t="s">
        <v>74</v>
      </c>
      <c r="AZ94" t="s">
        <v>74</v>
      </c>
      <c r="BA94" t="s">
        <v>74</v>
      </c>
      <c r="BB94">
        <v>763</v>
      </c>
      <c r="BC94">
        <v>773</v>
      </c>
      <c r="BD94" t="s">
        <v>74</v>
      </c>
      <c r="BE94" t="s">
        <v>1841</v>
      </c>
      <c r="BF94" t="str">
        <f>HYPERLINK("http://dx.doi.org/10.17150/2308-6203.2019.8(4).763-773","http://dx.doi.org/10.17150/2308-6203.2019.8(4).763-773")</f>
        <v>http://dx.doi.org/10.17150/2308-6203.2019.8(4).763-773</v>
      </c>
      <c r="BG94" t="s">
        <v>74</v>
      </c>
      <c r="BH94" t="s">
        <v>74</v>
      </c>
      <c r="BI94">
        <v>11</v>
      </c>
      <c r="BJ94" t="s">
        <v>1842</v>
      </c>
      <c r="BK94" t="s">
        <v>125</v>
      </c>
      <c r="BL94" t="s">
        <v>1842</v>
      </c>
      <c r="BM94" t="s">
        <v>1843</v>
      </c>
      <c r="BN94" t="s">
        <v>74</v>
      </c>
      <c r="BO94" t="s">
        <v>127</v>
      </c>
      <c r="BP94" t="s">
        <v>74</v>
      </c>
      <c r="BQ94" t="s">
        <v>74</v>
      </c>
      <c r="BR94" t="s">
        <v>101</v>
      </c>
      <c r="BS94" t="s">
        <v>1844</v>
      </c>
      <c r="BT94" t="str">
        <f>HYPERLINK("https%3A%2F%2Fwww.webofscience.com%2Fwos%2Fwoscc%2Ffull-record%2FWOS:000493378000008","View Full Record in Web of Science")</f>
        <v>View Full Record in Web of Science</v>
      </c>
    </row>
    <row r="95" spans="1:72" x14ac:dyDescent="0.25">
      <c r="A95" t="s">
        <v>72</v>
      </c>
      <c r="B95" t="s">
        <v>1845</v>
      </c>
      <c r="C95" t="s">
        <v>74</v>
      </c>
      <c r="D95" t="s">
        <v>74</v>
      </c>
      <c r="E95" t="s">
        <v>74</v>
      </c>
      <c r="F95" t="s">
        <v>1846</v>
      </c>
      <c r="G95" t="s">
        <v>74</v>
      </c>
      <c r="H95" t="s">
        <v>74</v>
      </c>
      <c r="I95" t="s">
        <v>1847</v>
      </c>
      <c r="J95" t="s">
        <v>1506</v>
      </c>
      <c r="K95" t="s">
        <v>74</v>
      </c>
      <c r="L95" t="s">
        <v>74</v>
      </c>
      <c r="M95" t="s">
        <v>227</v>
      </c>
      <c r="N95" t="s">
        <v>79</v>
      </c>
      <c r="O95" t="s">
        <v>74</v>
      </c>
      <c r="P95" t="s">
        <v>74</v>
      </c>
      <c r="Q95" t="s">
        <v>74</v>
      </c>
      <c r="R95" t="s">
        <v>74</v>
      </c>
      <c r="S95" t="s">
        <v>74</v>
      </c>
      <c r="T95" t="s">
        <v>1848</v>
      </c>
      <c r="U95" t="s">
        <v>74</v>
      </c>
      <c r="V95" t="s">
        <v>1849</v>
      </c>
      <c r="W95" t="s">
        <v>1850</v>
      </c>
      <c r="X95" t="s">
        <v>1851</v>
      </c>
      <c r="Y95" t="s">
        <v>1852</v>
      </c>
      <c r="Z95" t="s">
        <v>1853</v>
      </c>
      <c r="AA95" t="s">
        <v>1854</v>
      </c>
      <c r="AB95" t="s">
        <v>1855</v>
      </c>
      <c r="AC95" t="s">
        <v>74</v>
      </c>
      <c r="AD95" t="s">
        <v>74</v>
      </c>
      <c r="AE95" t="s">
        <v>74</v>
      </c>
      <c r="AF95" t="s">
        <v>74</v>
      </c>
      <c r="AG95">
        <v>7</v>
      </c>
      <c r="AH95">
        <v>0</v>
      </c>
      <c r="AI95">
        <v>0</v>
      </c>
      <c r="AJ95">
        <v>0</v>
      </c>
      <c r="AK95">
        <v>1</v>
      </c>
      <c r="AL95" t="s">
        <v>1515</v>
      </c>
      <c r="AM95" t="s">
        <v>187</v>
      </c>
      <c r="AN95" t="s">
        <v>1516</v>
      </c>
      <c r="AO95" t="s">
        <v>1517</v>
      </c>
      <c r="AP95" t="s">
        <v>74</v>
      </c>
      <c r="AQ95" t="s">
        <v>74</v>
      </c>
      <c r="AR95" t="s">
        <v>1518</v>
      </c>
      <c r="AS95" t="s">
        <v>1519</v>
      </c>
      <c r="AT95" t="s">
        <v>74</v>
      </c>
      <c r="AU95">
        <v>2019</v>
      </c>
      <c r="AV95">
        <v>9</v>
      </c>
      <c r="AW95">
        <v>2</v>
      </c>
      <c r="AX95" t="s">
        <v>74</v>
      </c>
      <c r="AY95" t="s">
        <v>74</v>
      </c>
      <c r="AZ95" t="s">
        <v>74</v>
      </c>
      <c r="BA95" t="s">
        <v>74</v>
      </c>
      <c r="BB95">
        <v>95</v>
      </c>
      <c r="BC95">
        <v>111</v>
      </c>
      <c r="BD95" t="s">
        <v>74</v>
      </c>
      <c r="BE95" t="s">
        <v>1856</v>
      </c>
      <c r="BF95" t="str">
        <f>HYPERLINK("http://dx.doi.org/10.17759/psylaw.2019090207","http://dx.doi.org/10.17759/psylaw.2019090207")</f>
        <v>http://dx.doi.org/10.17759/psylaw.2019090207</v>
      </c>
      <c r="BG95" t="s">
        <v>74</v>
      </c>
      <c r="BH95" t="s">
        <v>74</v>
      </c>
      <c r="BI95">
        <v>17</v>
      </c>
      <c r="BJ95" t="s">
        <v>349</v>
      </c>
      <c r="BK95" t="s">
        <v>125</v>
      </c>
      <c r="BL95" t="s">
        <v>246</v>
      </c>
      <c r="BM95" t="s">
        <v>1857</v>
      </c>
      <c r="BN95" t="s">
        <v>74</v>
      </c>
      <c r="BO95" t="s">
        <v>127</v>
      </c>
      <c r="BP95" t="s">
        <v>74</v>
      </c>
      <c r="BQ95" t="s">
        <v>74</v>
      </c>
      <c r="BR95" t="s">
        <v>101</v>
      </c>
      <c r="BS95" t="s">
        <v>1858</v>
      </c>
      <c r="BT95" t="str">
        <f>HYPERLINK("https%3A%2F%2Fwww.webofscience.com%2Fwos%2Fwoscc%2Ffull-record%2FWOS:000473219900007","View Full Record in Web of Science")</f>
        <v>View Full Record in Web of Science</v>
      </c>
    </row>
    <row r="96" spans="1:72" x14ac:dyDescent="0.25">
      <c r="A96" t="s">
        <v>72</v>
      </c>
      <c r="B96" t="s">
        <v>1859</v>
      </c>
      <c r="C96" t="s">
        <v>74</v>
      </c>
      <c r="D96" t="s">
        <v>74</v>
      </c>
      <c r="E96" t="s">
        <v>74</v>
      </c>
      <c r="F96" t="s">
        <v>1860</v>
      </c>
      <c r="G96" t="s">
        <v>74</v>
      </c>
      <c r="H96" t="s">
        <v>74</v>
      </c>
      <c r="I96" t="s">
        <v>1861</v>
      </c>
      <c r="J96" t="s">
        <v>1506</v>
      </c>
      <c r="K96" t="s">
        <v>74</v>
      </c>
      <c r="L96" t="s">
        <v>74</v>
      </c>
      <c r="M96" t="s">
        <v>227</v>
      </c>
      <c r="N96" t="s">
        <v>79</v>
      </c>
      <c r="O96" t="s">
        <v>74</v>
      </c>
      <c r="P96" t="s">
        <v>74</v>
      </c>
      <c r="Q96" t="s">
        <v>74</v>
      </c>
      <c r="R96" t="s">
        <v>74</v>
      </c>
      <c r="S96" t="s">
        <v>74</v>
      </c>
      <c r="T96" t="s">
        <v>1862</v>
      </c>
      <c r="U96" t="s">
        <v>1863</v>
      </c>
      <c r="V96" t="s">
        <v>1864</v>
      </c>
      <c r="W96" t="s">
        <v>1865</v>
      </c>
      <c r="X96" t="s">
        <v>661</v>
      </c>
      <c r="Y96" t="s">
        <v>1866</v>
      </c>
      <c r="Z96" t="s">
        <v>1867</v>
      </c>
      <c r="AA96" t="s">
        <v>1868</v>
      </c>
      <c r="AB96" t="s">
        <v>1869</v>
      </c>
      <c r="AC96" t="s">
        <v>74</v>
      </c>
      <c r="AD96" t="s">
        <v>74</v>
      </c>
      <c r="AE96" t="s">
        <v>74</v>
      </c>
      <c r="AF96" t="s">
        <v>74</v>
      </c>
      <c r="AG96">
        <v>20</v>
      </c>
      <c r="AH96">
        <v>2</v>
      </c>
      <c r="AI96">
        <v>2</v>
      </c>
      <c r="AJ96">
        <v>0</v>
      </c>
      <c r="AK96">
        <v>1</v>
      </c>
      <c r="AL96" t="s">
        <v>1515</v>
      </c>
      <c r="AM96" t="s">
        <v>187</v>
      </c>
      <c r="AN96" t="s">
        <v>1516</v>
      </c>
      <c r="AO96" t="s">
        <v>1517</v>
      </c>
      <c r="AP96" t="s">
        <v>74</v>
      </c>
      <c r="AQ96" t="s">
        <v>74</v>
      </c>
      <c r="AR96" t="s">
        <v>1518</v>
      </c>
      <c r="AS96" t="s">
        <v>1519</v>
      </c>
      <c r="AT96" t="s">
        <v>74</v>
      </c>
      <c r="AU96">
        <v>2019</v>
      </c>
      <c r="AV96">
        <v>9</v>
      </c>
      <c r="AW96">
        <v>4</v>
      </c>
      <c r="AX96" t="s">
        <v>74</v>
      </c>
      <c r="AY96" t="s">
        <v>74</v>
      </c>
      <c r="AZ96" t="s">
        <v>74</v>
      </c>
      <c r="BA96" t="s">
        <v>74</v>
      </c>
      <c r="BB96">
        <v>1</v>
      </c>
      <c r="BC96">
        <v>17</v>
      </c>
      <c r="BD96" t="s">
        <v>74</v>
      </c>
      <c r="BE96" t="s">
        <v>1870</v>
      </c>
      <c r="BF96" t="str">
        <f>HYPERLINK("http://dx.doi.org/10.17759/psylaw.2019090401","http://dx.doi.org/10.17759/psylaw.2019090401")</f>
        <v>http://dx.doi.org/10.17759/psylaw.2019090401</v>
      </c>
      <c r="BG96" t="s">
        <v>74</v>
      </c>
      <c r="BH96" t="s">
        <v>74</v>
      </c>
      <c r="BI96">
        <v>17</v>
      </c>
      <c r="BJ96" t="s">
        <v>349</v>
      </c>
      <c r="BK96" t="s">
        <v>125</v>
      </c>
      <c r="BL96" t="s">
        <v>246</v>
      </c>
      <c r="BM96" t="s">
        <v>1871</v>
      </c>
      <c r="BN96" t="s">
        <v>74</v>
      </c>
      <c r="BO96" t="s">
        <v>127</v>
      </c>
      <c r="BP96" t="s">
        <v>74</v>
      </c>
      <c r="BQ96" t="s">
        <v>74</v>
      </c>
      <c r="BR96" t="s">
        <v>101</v>
      </c>
      <c r="BS96" t="s">
        <v>1872</v>
      </c>
      <c r="BT96" t="str">
        <f>HYPERLINK("https%3A%2F%2Fwww.webofscience.com%2Fwos%2Fwoscc%2Ffull-record%2FWOS:000507312000001","View Full Record in Web of Science")</f>
        <v>View Full Record in Web of Science</v>
      </c>
    </row>
    <row r="97" spans="1:72" x14ac:dyDescent="0.25">
      <c r="A97" t="s">
        <v>72</v>
      </c>
      <c r="B97" t="s">
        <v>1873</v>
      </c>
      <c r="C97" t="s">
        <v>74</v>
      </c>
      <c r="D97" t="s">
        <v>74</v>
      </c>
      <c r="E97" t="s">
        <v>74</v>
      </c>
      <c r="F97" t="s">
        <v>1874</v>
      </c>
      <c r="G97" t="s">
        <v>74</v>
      </c>
      <c r="H97" t="s">
        <v>74</v>
      </c>
      <c r="I97" t="s">
        <v>1875</v>
      </c>
      <c r="J97" t="s">
        <v>1527</v>
      </c>
      <c r="K97" t="s">
        <v>74</v>
      </c>
      <c r="L97" t="s">
        <v>74</v>
      </c>
      <c r="M97" t="s">
        <v>78</v>
      </c>
      <c r="N97" t="s">
        <v>79</v>
      </c>
      <c r="O97" t="s">
        <v>74</v>
      </c>
      <c r="P97" t="s">
        <v>74</v>
      </c>
      <c r="Q97" t="s">
        <v>74</v>
      </c>
      <c r="R97" t="s">
        <v>74</v>
      </c>
      <c r="S97" t="s">
        <v>74</v>
      </c>
      <c r="T97" t="s">
        <v>1876</v>
      </c>
      <c r="U97" t="s">
        <v>1877</v>
      </c>
      <c r="V97" t="s">
        <v>1878</v>
      </c>
      <c r="W97" t="s">
        <v>1879</v>
      </c>
      <c r="X97" t="s">
        <v>1880</v>
      </c>
      <c r="Y97" t="s">
        <v>1881</v>
      </c>
      <c r="Z97" t="s">
        <v>1882</v>
      </c>
      <c r="AA97" t="s">
        <v>1883</v>
      </c>
      <c r="AB97" t="s">
        <v>1884</v>
      </c>
      <c r="AC97" t="s">
        <v>1885</v>
      </c>
      <c r="AD97" t="s">
        <v>1886</v>
      </c>
      <c r="AE97" t="s">
        <v>1887</v>
      </c>
      <c r="AF97" t="s">
        <v>74</v>
      </c>
      <c r="AG97">
        <v>22</v>
      </c>
      <c r="AH97">
        <v>2</v>
      </c>
      <c r="AI97">
        <v>2</v>
      </c>
      <c r="AJ97">
        <v>1</v>
      </c>
      <c r="AK97">
        <v>4</v>
      </c>
      <c r="AL97" t="s">
        <v>1538</v>
      </c>
      <c r="AM97" t="s">
        <v>1539</v>
      </c>
      <c r="AN97" t="s">
        <v>1540</v>
      </c>
      <c r="AO97" t="s">
        <v>1541</v>
      </c>
      <c r="AP97" t="s">
        <v>74</v>
      </c>
      <c r="AQ97" t="s">
        <v>74</v>
      </c>
      <c r="AR97" t="s">
        <v>1542</v>
      </c>
      <c r="AS97" t="s">
        <v>1543</v>
      </c>
      <c r="AT97" t="s">
        <v>74</v>
      </c>
      <c r="AU97">
        <v>2019</v>
      </c>
      <c r="AV97">
        <v>76</v>
      </c>
      <c r="AW97">
        <v>5</v>
      </c>
      <c r="AX97" t="s">
        <v>74</v>
      </c>
      <c r="AY97" t="s">
        <v>74</v>
      </c>
      <c r="AZ97" t="s">
        <v>74</v>
      </c>
      <c r="BA97" t="s">
        <v>74</v>
      </c>
      <c r="BB97">
        <v>401</v>
      </c>
      <c r="BC97">
        <v>408</v>
      </c>
      <c r="BD97" t="s">
        <v>74</v>
      </c>
      <c r="BE97" t="s">
        <v>1888</v>
      </c>
      <c r="BF97" t="str">
        <f>HYPERLINK("http://dx.doi.org/10.1127/anthranz/2019/0943","http://dx.doi.org/10.1127/anthranz/2019/0943")</f>
        <v>http://dx.doi.org/10.1127/anthranz/2019/0943</v>
      </c>
      <c r="BG97" t="s">
        <v>74</v>
      </c>
      <c r="BH97" t="s">
        <v>74</v>
      </c>
      <c r="BI97">
        <v>8</v>
      </c>
      <c r="BJ97" t="s">
        <v>1545</v>
      </c>
      <c r="BK97" t="s">
        <v>97</v>
      </c>
      <c r="BL97" t="s">
        <v>1545</v>
      </c>
      <c r="BM97" t="s">
        <v>1889</v>
      </c>
      <c r="BN97">
        <v>30865763</v>
      </c>
      <c r="BO97" t="s">
        <v>74</v>
      </c>
      <c r="BP97" t="s">
        <v>74</v>
      </c>
      <c r="BQ97" t="s">
        <v>74</v>
      </c>
      <c r="BR97" t="s">
        <v>101</v>
      </c>
      <c r="BS97" t="s">
        <v>1890</v>
      </c>
      <c r="BT97" t="str">
        <f>HYPERLINK("https%3A%2F%2Fwww.webofscience.com%2Fwos%2Fwoscc%2Ffull-record%2FWOS:000497309500006","View Full Record in Web of Science")</f>
        <v>View Full Record in Web of Science</v>
      </c>
    </row>
    <row r="98" spans="1:72" x14ac:dyDescent="0.25">
      <c r="A98" t="s">
        <v>72</v>
      </c>
      <c r="B98" t="s">
        <v>1891</v>
      </c>
      <c r="C98" t="s">
        <v>74</v>
      </c>
      <c r="D98" t="s">
        <v>74</v>
      </c>
      <c r="E98" t="s">
        <v>74</v>
      </c>
      <c r="F98" t="s">
        <v>1892</v>
      </c>
      <c r="G98" t="s">
        <v>74</v>
      </c>
      <c r="H98" t="s">
        <v>74</v>
      </c>
      <c r="I98" t="s">
        <v>1893</v>
      </c>
      <c r="J98" t="s">
        <v>1475</v>
      </c>
      <c r="K98" t="s">
        <v>74</v>
      </c>
      <c r="L98" t="s">
        <v>74</v>
      </c>
      <c r="M98" t="s">
        <v>227</v>
      </c>
      <c r="N98" t="s">
        <v>79</v>
      </c>
      <c r="O98" t="s">
        <v>74</v>
      </c>
      <c r="P98" t="s">
        <v>74</v>
      </c>
      <c r="Q98" t="s">
        <v>74</v>
      </c>
      <c r="R98" t="s">
        <v>74</v>
      </c>
      <c r="S98" t="s">
        <v>74</v>
      </c>
      <c r="T98" t="s">
        <v>1894</v>
      </c>
      <c r="U98" t="s">
        <v>1895</v>
      </c>
      <c r="V98" t="s">
        <v>1896</v>
      </c>
      <c r="W98" t="s">
        <v>1897</v>
      </c>
      <c r="X98" t="s">
        <v>1898</v>
      </c>
      <c r="Y98" t="s">
        <v>1899</v>
      </c>
      <c r="Z98" t="s">
        <v>1900</v>
      </c>
      <c r="AA98" t="s">
        <v>1901</v>
      </c>
      <c r="AB98" t="s">
        <v>1902</v>
      </c>
      <c r="AC98" t="s">
        <v>74</v>
      </c>
      <c r="AD98" t="s">
        <v>74</v>
      </c>
      <c r="AE98" t="s">
        <v>74</v>
      </c>
      <c r="AF98" t="s">
        <v>74</v>
      </c>
      <c r="AG98">
        <v>97</v>
      </c>
      <c r="AH98">
        <v>2</v>
      </c>
      <c r="AI98">
        <v>5</v>
      </c>
      <c r="AJ98">
        <v>1</v>
      </c>
      <c r="AK98">
        <v>8</v>
      </c>
      <c r="AL98" t="s">
        <v>1483</v>
      </c>
      <c r="AM98" t="s">
        <v>1484</v>
      </c>
      <c r="AN98" t="s">
        <v>1485</v>
      </c>
      <c r="AO98" t="s">
        <v>1486</v>
      </c>
      <c r="AP98" t="s">
        <v>74</v>
      </c>
      <c r="AQ98" t="s">
        <v>74</v>
      </c>
      <c r="AR98" t="s">
        <v>1475</v>
      </c>
      <c r="AS98" t="s">
        <v>1487</v>
      </c>
      <c r="AT98" t="s">
        <v>74</v>
      </c>
      <c r="AU98">
        <v>2019</v>
      </c>
      <c r="AV98">
        <v>10</v>
      </c>
      <c r="AW98">
        <v>1</v>
      </c>
      <c r="AX98" t="s">
        <v>74</v>
      </c>
      <c r="AY98" t="s">
        <v>74</v>
      </c>
      <c r="AZ98" t="s">
        <v>74</v>
      </c>
      <c r="BA98" t="s">
        <v>74</v>
      </c>
      <c r="BB98">
        <v>3</v>
      </c>
      <c r="BC98">
        <v>20</v>
      </c>
      <c r="BD98" t="s">
        <v>74</v>
      </c>
      <c r="BE98" t="s">
        <v>1903</v>
      </c>
      <c r="BF98" t="str">
        <f>HYPERLINK("http://dx.doi.org/10.32878/suiciderus.19-10-01(34)-3-20","http://dx.doi.org/10.32878/suiciderus.19-10-01(34)-3-20")</f>
        <v>http://dx.doi.org/10.32878/suiciderus.19-10-01(34)-3-20</v>
      </c>
      <c r="BG98" t="s">
        <v>74</v>
      </c>
      <c r="BH98" t="s">
        <v>74</v>
      </c>
      <c r="BI98">
        <v>18</v>
      </c>
      <c r="BJ98" t="s">
        <v>349</v>
      </c>
      <c r="BK98" t="s">
        <v>125</v>
      </c>
      <c r="BL98" t="s">
        <v>246</v>
      </c>
      <c r="BM98" t="s">
        <v>1904</v>
      </c>
      <c r="BN98" t="s">
        <v>74</v>
      </c>
      <c r="BO98" t="s">
        <v>127</v>
      </c>
      <c r="BP98" t="s">
        <v>74</v>
      </c>
      <c r="BQ98" t="s">
        <v>74</v>
      </c>
      <c r="BR98" t="s">
        <v>101</v>
      </c>
      <c r="BS98" t="s">
        <v>1905</v>
      </c>
      <c r="BT98" t="str">
        <f>HYPERLINK("https%3A%2F%2Fwww.webofscience.com%2Fwos%2Fwoscc%2Ffull-record%2FWOS:000476640900001","View Full Record in Web of Science")</f>
        <v>View Full Record in Web of Science</v>
      </c>
    </row>
    <row r="99" spans="1:72" x14ac:dyDescent="0.25">
      <c r="A99" t="s">
        <v>72</v>
      </c>
      <c r="B99" t="s">
        <v>1906</v>
      </c>
      <c r="C99" t="s">
        <v>74</v>
      </c>
      <c r="D99" t="s">
        <v>74</v>
      </c>
      <c r="E99" t="s">
        <v>74</v>
      </c>
      <c r="F99" t="s">
        <v>1907</v>
      </c>
      <c r="G99" t="s">
        <v>74</v>
      </c>
      <c r="H99" t="s">
        <v>74</v>
      </c>
      <c r="I99" t="s">
        <v>1908</v>
      </c>
      <c r="J99" t="s">
        <v>1475</v>
      </c>
      <c r="K99" t="s">
        <v>74</v>
      </c>
      <c r="L99" t="s">
        <v>74</v>
      </c>
      <c r="M99" t="s">
        <v>227</v>
      </c>
      <c r="N99" t="s">
        <v>79</v>
      </c>
      <c r="O99" t="s">
        <v>74</v>
      </c>
      <c r="P99" t="s">
        <v>74</v>
      </c>
      <c r="Q99" t="s">
        <v>74</v>
      </c>
      <c r="R99" t="s">
        <v>74</v>
      </c>
      <c r="S99" t="s">
        <v>74</v>
      </c>
      <c r="T99" t="s">
        <v>1909</v>
      </c>
      <c r="U99" t="s">
        <v>1910</v>
      </c>
      <c r="V99" t="s">
        <v>1911</v>
      </c>
      <c r="W99" t="s">
        <v>1912</v>
      </c>
      <c r="X99" t="s">
        <v>1913</v>
      </c>
      <c r="Y99" t="s">
        <v>1914</v>
      </c>
      <c r="Z99" t="s">
        <v>1915</v>
      </c>
      <c r="AA99" t="s">
        <v>1916</v>
      </c>
      <c r="AB99" t="s">
        <v>1917</v>
      </c>
      <c r="AC99" t="s">
        <v>74</v>
      </c>
      <c r="AD99" t="s">
        <v>74</v>
      </c>
      <c r="AE99" t="s">
        <v>74</v>
      </c>
      <c r="AF99" t="s">
        <v>74</v>
      </c>
      <c r="AG99">
        <v>34</v>
      </c>
      <c r="AH99">
        <v>1</v>
      </c>
      <c r="AI99">
        <v>1</v>
      </c>
      <c r="AJ99">
        <v>0</v>
      </c>
      <c r="AK99">
        <v>4</v>
      </c>
      <c r="AL99" t="s">
        <v>1483</v>
      </c>
      <c r="AM99" t="s">
        <v>1484</v>
      </c>
      <c r="AN99" t="s">
        <v>1485</v>
      </c>
      <c r="AO99" t="s">
        <v>1486</v>
      </c>
      <c r="AP99" t="s">
        <v>74</v>
      </c>
      <c r="AQ99" t="s">
        <v>74</v>
      </c>
      <c r="AR99" t="s">
        <v>1475</v>
      </c>
      <c r="AS99" t="s">
        <v>1487</v>
      </c>
      <c r="AT99" t="s">
        <v>74</v>
      </c>
      <c r="AU99">
        <v>2019</v>
      </c>
      <c r="AV99">
        <v>10</v>
      </c>
      <c r="AW99">
        <v>3</v>
      </c>
      <c r="AX99" t="s">
        <v>74</v>
      </c>
      <c r="AY99" t="s">
        <v>74</v>
      </c>
      <c r="AZ99" t="s">
        <v>74</v>
      </c>
      <c r="BA99" t="s">
        <v>74</v>
      </c>
      <c r="BB99">
        <v>19</v>
      </c>
      <c r="BC99">
        <v>31</v>
      </c>
      <c r="BD99" t="s">
        <v>74</v>
      </c>
      <c r="BE99" t="s">
        <v>1918</v>
      </c>
      <c r="BF99" t="str">
        <f>HYPERLINK("http://dx.doi.org/10.32878/suiciderus.19-10-03(36)-19-31","http://dx.doi.org/10.32878/suiciderus.19-10-03(36)-19-31")</f>
        <v>http://dx.doi.org/10.32878/suiciderus.19-10-03(36)-19-31</v>
      </c>
      <c r="BG99" t="s">
        <v>74</v>
      </c>
      <c r="BH99" t="s">
        <v>74</v>
      </c>
      <c r="BI99">
        <v>13</v>
      </c>
      <c r="BJ99" t="s">
        <v>349</v>
      </c>
      <c r="BK99" t="s">
        <v>125</v>
      </c>
      <c r="BL99" t="s">
        <v>246</v>
      </c>
      <c r="BM99" t="s">
        <v>1919</v>
      </c>
      <c r="BN99" t="s">
        <v>74</v>
      </c>
      <c r="BO99" t="s">
        <v>127</v>
      </c>
      <c r="BP99" t="s">
        <v>74</v>
      </c>
      <c r="BQ99" t="s">
        <v>74</v>
      </c>
      <c r="BR99" t="s">
        <v>101</v>
      </c>
      <c r="BS99" t="s">
        <v>1920</v>
      </c>
      <c r="BT99" t="str">
        <f>HYPERLINK("https%3A%2F%2Fwww.webofscience.com%2Fwos%2Fwoscc%2Ffull-record%2FWOS:000499492500002","View Full Record in Web of Science")</f>
        <v>View Full Record in Web of Science</v>
      </c>
    </row>
    <row r="100" spans="1:72" x14ac:dyDescent="0.25">
      <c r="A100" t="s">
        <v>72</v>
      </c>
      <c r="B100" t="s">
        <v>1921</v>
      </c>
      <c r="C100" t="s">
        <v>74</v>
      </c>
      <c r="D100" t="s">
        <v>74</v>
      </c>
      <c r="E100" t="s">
        <v>74</v>
      </c>
      <c r="F100" t="s">
        <v>1922</v>
      </c>
      <c r="G100" t="s">
        <v>74</v>
      </c>
      <c r="H100" t="s">
        <v>74</v>
      </c>
      <c r="I100" t="s">
        <v>1923</v>
      </c>
      <c r="J100" t="s">
        <v>308</v>
      </c>
      <c r="K100" t="s">
        <v>74</v>
      </c>
      <c r="L100" t="s">
        <v>74</v>
      </c>
      <c r="M100" t="s">
        <v>227</v>
      </c>
      <c r="N100" t="s">
        <v>79</v>
      </c>
      <c r="O100" t="s">
        <v>74</v>
      </c>
      <c r="P100" t="s">
        <v>74</v>
      </c>
      <c r="Q100" t="s">
        <v>74</v>
      </c>
      <c r="R100" t="s">
        <v>74</v>
      </c>
      <c r="S100" t="s">
        <v>74</v>
      </c>
      <c r="T100" t="s">
        <v>1924</v>
      </c>
      <c r="U100" t="s">
        <v>1925</v>
      </c>
      <c r="V100" t="s">
        <v>1926</v>
      </c>
      <c r="W100" t="s">
        <v>1927</v>
      </c>
      <c r="X100" t="s">
        <v>1928</v>
      </c>
      <c r="Y100" t="s">
        <v>1929</v>
      </c>
      <c r="Z100" t="s">
        <v>1930</v>
      </c>
      <c r="AA100" t="s">
        <v>1931</v>
      </c>
      <c r="AB100" t="s">
        <v>1932</v>
      </c>
      <c r="AC100" t="s">
        <v>74</v>
      </c>
      <c r="AD100" t="s">
        <v>74</v>
      </c>
      <c r="AE100" t="s">
        <v>74</v>
      </c>
      <c r="AF100" t="s">
        <v>74</v>
      </c>
      <c r="AG100">
        <v>37</v>
      </c>
      <c r="AH100">
        <v>2</v>
      </c>
      <c r="AI100">
        <v>4</v>
      </c>
      <c r="AJ100">
        <v>0</v>
      </c>
      <c r="AK100">
        <v>6</v>
      </c>
      <c r="AL100" t="s">
        <v>316</v>
      </c>
      <c r="AM100" t="s">
        <v>317</v>
      </c>
      <c r="AN100" t="s">
        <v>318</v>
      </c>
      <c r="AO100" t="s">
        <v>319</v>
      </c>
      <c r="AP100" t="s">
        <v>320</v>
      </c>
      <c r="AQ100" t="s">
        <v>74</v>
      </c>
      <c r="AR100" t="s">
        <v>321</v>
      </c>
      <c r="AS100" t="s">
        <v>322</v>
      </c>
      <c r="AT100" t="s">
        <v>74</v>
      </c>
      <c r="AU100">
        <v>2019</v>
      </c>
      <c r="AV100">
        <v>12</v>
      </c>
      <c r="AW100">
        <v>2</v>
      </c>
      <c r="AX100" t="s">
        <v>74</v>
      </c>
      <c r="AY100" t="s">
        <v>74</v>
      </c>
      <c r="AZ100" t="s">
        <v>74</v>
      </c>
      <c r="BA100" t="s">
        <v>74</v>
      </c>
      <c r="BB100">
        <v>179</v>
      </c>
      <c r="BC100">
        <v>195</v>
      </c>
      <c r="BD100" t="s">
        <v>74</v>
      </c>
      <c r="BE100" t="s">
        <v>1933</v>
      </c>
      <c r="BF100" t="str">
        <f>HYPERLINK("http://dx.doi.org/10.15838/esc.2019.2.62.11","http://dx.doi.org/10.15838/esc.2019.2.62.11")</f>
        <v>http://dx.doi.org/10.15838/esc.2019.2.62.11</v>
      </c>
      <c r="BG100" t="s">
        <v>74</v>
      </c>
      <c r="BH100" t="s">
        <v>74</v>
      </c>
      <c r="BI100">
        <v>17</v>
      </c>
      <c r="BJ100" t="s">
        <v>324</v>
      </c>
      <c r="BK100" t="s">
        <v>125</v>
      </c>
      <c r="BL100" t="s">
        <v>325</v>
      </c>
      <c r="BM100" t="s">
        <v>1934</v>
      </c>
      <c r="BN100" t="s">
        <v>74</v>
      </c>
      <c r="BO100" t="s">
        <v>127</v>
      </c>
      <c r="BP100" t="s">
        <v>74</v>
      </c>
      <c r="BQ100" t="s">
        <v>74</v>
      </c>
      <c r="BR100" t="s">
        <v>101</v>
      </c>
      <c r="BS100" t="s">
        <v>1935</v>
      </c>
      <c r="BT100" t="str">
        <f>HYPERLINK("https%3A%2F%2Fwww.webofscience.com%2Fwos%2Fwoscc%2Ffull-record%2FWOS:000473341300010","View Full Record in Web of Science")</f>
        <v>View Full Record in Web of Science</v>
      </c>
    </row>
    <row r="101" spans="1:72" x14ac:dyDescent="0.25">
      <c r="A101" t="s">
        <v>72</v>
      </c>
      <c r="B101" t="s">
        <v>761</v>
      </c>
      <c r="C101" t="s">
        <v>74</v>
      </c>
      <c r="D101" t="s">
        <v>74</v>
      </c>
      <c r="E101" t="s">
        <v>74</v>
      </c>
      <c r="F101" t="s">
        <v>1936</v>
      </c>
      <c r="G101" t="s">
        <v>74</v>
      </c>
      <c r="H101" t="s">
        <v>74</v>
      </c>
      <c r="I101" t="s">
        <v>1937</v>
      </c>
      <c r="J101" t="s">
        <v>412</v>
      </c>
      <c r="K101" t="s">
        <v>74</v>
      </c>
      <c r="L101" t="s">
        <v>74</v>
      </c>
      <c r="M101" t="s">
        <v>227</v>
      </c>
      <c r="N101" t="s">
        <v>79</v>
      </c>
      <c r="O101" t="s">
        <v>74</v>
      </c>
      <c r="P101" t="s">
        <v>74</v>
      </c>
      <c r="Q101" t="s">
        <v>74</v>
      </c>
      <c r="R101" t="s">
        <v>74</v>
      </c>
      <c r="S101" t="s">
        <v>74</v>
      </c>
      <c r="T101" t="s">
        <v>1938</v>
      </c>
      <c r="U101" t="s">
        <v>1939</v>
      </c>
      <c r="V101" t="s">
        <v>1940</v>
      </c>
      <c r="W101" t="s">
        <v>1941</v>
      </c>
      <c r="X101" t="s">
        <v>584</v>
      </c>
      <c r="Y101" t="s">
        <v>1942</v>
      </c>
      <c r="Z101" t="s">
        <v>1604</v>
      </c>
      <c r="AA101" t="s">
        <v>1943</v>
      </c>
      <c r="AB101" t="s">
        <v>1944</v>
      </c>
      <c r="AC101" t="s">
        <v>1945</v>
      </c>
      <c r="AD101" t="s">
        <v>1082</v>
      </c>
      <c r="AE101" t="s">
        <v>1946</v>
      </c>
      <c r="AF101" t="s">
        <v>74</v>
      </c>
      <c r="AG101">
        <v>23</v>
      </c>
      <c r="AH101">
        <v>2</v>
      </c>
      <c r="AI101">
        <v>2</v>
      </c>
      <c r="AJ101">
        <v>2</v>
      </c>
      <c r="AK101">
        <v>15</v>
      </c>
      <c r="AL101" t="s">
        <v>281</v>
      </c>
      <c r="AM101" t="s">
        <v>187</v>
      </c>
      <c r="AN101" t="s">
        <v>282</v>
      </c>
      <c r="AO101" t="s">
        <v>423</v>
      </c>
      <c r="AP101" t="s">
        <v>74</v>
      </c>
      <c r="AQ101" t="s">
        <v>74</v>
      </c>
      <c r="AR101" t="s">
        <v>424</v>
      </c>
      <c r="AS101" t="s">
        <v>425</v>
      </c>
      <c r="AT101" t="s">
        <v>1947</v>
      </c>
      <c r="AU101">
        <v>2019</v>
      </c>
      <c r="AV101">
        <v>40</v>
      </c>
      <c r="AW101">
        <v>1</v>
      </c>
      <c r="AX101" t="s">
        <v>74</v>
      </c>
      <c r="AY101" t="s">
        <v>74</v>
      </c>
      <c r="AZ101" t="s">
        <v>74</v>
      </c>
      <c r="BA101" t="s">
        <v>74</v>
      </c>
      <c r="BB101">
        <v>71</v>
      </c>
      <c r="BC101">
        <v>83</v>
      </c>
      <c r="BD101" t="s">
        <v>74</v>
      </c>
      <c r="BE101" t="s">
        <v>1948</v>
      </c>
      <c r="BF101" t="str">
        <f>HYPERLINK("http://dx.doi.org/10.31857/S020595920002251-2","http://dx.doi.org/10.31857/S020595920002251-2")</f>
        <v>http://dx.doi.org/10.31857/S020595920002251-2</v>
      </c>
      <c r="BG101" t="s">
        <v>74</v>
      </c>
      <c r="BH101" t="s">
        <v>74</v>
      </c>
      <c r="BI101">
        <v>13</v>
      </c>
      <c r="BJ101" t="s">
        <v>349</v>
      </c>
      <c r="BK101" t="s">
        <v>97</v>
      </c>
      <c r="BL101" t="s">
        <v>246</v>
      </c>
      <c r="BM101" t="s">
        <v>1949</v>
      </c>
      <c r="BN101" t="s">
        <v>74</v>
      </c>
      <c r="BO101" t="s">
        <v>74</v>
      </c>
      <c r="BP101" t="s">
        <v>74</v>
      </c>
      <c r="BQ101" t="s">
        <v>74</v>
      </c>
      <c r="BR101" t="s">
        <v>101</v>
      </c>
      <c r="BS101" t="s">
        <v>1950</v>
      </c>
      <c r="BT101" t="str">
        <f>HYPERLINK("https%3A%2F%2Fwww.webofscience.com%2Fwos%2Fwoscc%2Ffull-record%2FWOS:000462955400007","View Full Record in Web of Science")</f>
        <v>View Full Record in Web of Science</v>
      </c>
    </row>
    <row r="102" spans="1:72" x14ac:dyDescent="0.25">
      <c r="A102" t="s">
        <v>72</v>
      </c>
      <c r="B102" t="s">
        <v>761</v>
      </c>
      <c r="C102" t="s">
        <v>74</v>
      </c>
      <c r="D102" t="s">
        <v>74</v>
      </c>
      <c r="E102" t="s">
        <v>74</v>
      </c>
      <c r="F102" t="s">
        <v>1596</v>
      </c>
      <c r="G102" t="s">
        <v>74</v>
      </c>
      <c r="H102" t="s">
        <v>74</v>
      </c>
      <c r="I102" t="s">
        <v>1951</v>
      </c>
      <c r="J102" t="s">
        <v>580</v>
      </c>
      <c r="K102" t="s">
        <v>74</v>
      </c>
      <c r="L102" t="s">
        <v>74</v>
      </c>
      <c r="M102" t="s">
        <v>78</v>
      </c>
      <c r="N102" t="s">
        <v>79</v>
      </c>
      <c r="O102" t="s">
        <v>74</v>
      </c>
      <c r="P102" t="s">
        <v>74</v>
      </c>
      <c r="Q102" t="s">
        <v>74</v>
      </c>
      <c r="R102" t="s">
        <v>74</v>
      </c>
      <c r="S102" t="s">
        <v>74</v>
      </c>
      <c r="T102" t="s">
        <v>1952</v>
      </c>
      <c r="U102" t="s">
        <v>74</v>
      </c>
      <c r="V102" t="s">
        <v>1953</v>
      </c>
      <c r="W102" t="s">
        <v>1954</v>
      </c>
      <c r="X102" t="s">
        <v>584</v>
      </c>
      <c r="Y102" t="s">
        <v>929</v>
      </c>
      <c r="Z102" t="s">
        <v>769</v>
      </c>
      <c r="AA102" t="s">
        <v>1943</v>
      </c>
      <c r="AB102" t="s">
        <v>1944</v>
      </c>
      <c r="AC102" t="s">
        <v>1619</v>
      </c>
      <c r="AD102" t="s">
        <v>1620</v>
      </c>
      <c r="AE102" t="s">
        <v>1955</v>
      </c>
      <c r="AF102" t="s">
        <v>74</v>
      </c>
      <c r="AG102">
        <v>19</v>
      </c>
      <c r="AH102">
        <v>2</v>
      </c>
      <c r="AI102">
        <v>2</v>
      </c>
      <c r="AJ102">
        <v>0</v>
      </c>
      <c r="AK102">
        <v>7</v>
      </c>
      <c r="AL102" t="s">
        <v>587</v>
      </c>
      <c r="AM102" t="s">
        <v>187</v>
      </c>
      <c r="AN102" t="s">
        <v>588</v>
      </c>
      <c r="AO102" t="s">
        <v>589</v>
      </c>
      <c r="AP102" t="s">
        <v>590</v>
      </c>
      <c r="AQ102" t="s">
        <v>74</v>
      </c>
      <c r="AR102" t="s">
        <v>591</v>
      </c>
      <c r="AS102" t="s">
        <v>592</v>
      </c>
      <c r="AT102" t="s">
        <v>74</v>
      </c>
      <c r="AU102">
        <v>2019</v>
      </c>
      <c r="AV102">
        <v>12</v>
      </c>
      <c r="AW102">
        <v>2</v>
      </c>
      <c r="AX102" t="s">
        <v>74</v>
      </c>
      <c r="AY102" t="s">
        <v>74</v>
      </c>
      <c r="AZ102" t="s">
        <v>74</v>
      </c>
      <c r="BA102" t="s">
        <v>74</v>
      </c>
      <c r="BB102">
        <v>79</v>
      </c>
      <c r="BC102">
        <v>93</v>
      </c>
      <c r="BD102" t="s">
        <v>74</v>
      </c>
      <c r="BE102" t="s">
        <v>1956</v>
      </c>
      <c r="BF102" t="str">
        <f>HYPERLINK("http://dx.doi.org/10.11621/pir.2019.0207","http://dx.doi.org/10.11621/pir.2019.0207")</f>
        <v>http://dx.doi.org/10.11621/pir.2019.0207</v>
      </c>
      <c r="BG102" t="s">
        <v>74</v>
      </c>
      <c r="BH102" t="s">
        <v>74</v>
      </c>
      <c r="BI102">
        <v>15</v>
      </c>
      <c r="BJ102" t="s">
        <v>349</v>
      </c>
      <c r="BK102" t="s">
        <v>125</v>
      </c>
      <c r="BL102" t="s">
        <v>246</v>
      </c>
      <c r="BM102" t="s">
        <v>1957</v>
      </c>
      <c r="BN102" t="s">
        <v>74</v>
      </c>
      <c r="BO102" t="s">
        <v>127</v>
      </c>
      <c r="BP102" t="s">
        <v>74</v>
      </c>
      <c r="BQ102" t="s">
        <v>74</v>
      </c>
      <c r="BR102" t="s">
        <v>101</v>
      </c>
      <c r="BS102" t="s">
        <v>1958</v>
      </c>
      <c r="BT102" t="str">
        <f>HYPERLINK("https%3A%2F%2Fwww.webofscience.com%2Fwos%2Fwoscc%2Ffull-record%2FWOS:000472597800007","View Full Record in Web of Science")</f>
        <v>View Full Record in Web of Science</v>
      </c>
    </row>
    <row r="103" spans="1:72" x14ac:dyDescent="0.25">
      <c r="A103" t="s">
        <v>72</v>
      </c>
      <c r="B103" t="s">
        <v>1959</v>
      </c>
      <c r="C103" t="s">
        <v>74</v>
      </c>
      <c r="D103" t="s">
        <v>74</v>
      </c>
      <c r="E103" t="s">
        <v>74</v>
      </c>
      <c r="F103" t="s">
        <v>1960</v>
      </c>
      <c r="G103" t="s">
        <v>74</v>
      </c>
      <c r="H103" t="s">
        <v>74</v>
      </c>
      <c r="I103" t="s">
        <v>1961</v>
      </c>
      <c r="J103" t="s">
        <v>1506</v>
      </c>
      <c r="K103" t="s">
        <v>74</v>
      </c>
      <c r="L103" t="s">
        <v>74</v>
      </c>
      <c r="M103" t="s">
        <v>227</v>
      </c>
      <c r="N103" t="s">
        <v>79</v>
      </c>
      <c r="O103" t="s">
        <v>74</v>
      </c>
      <c r="P103" t="s">
        <v>74</v>
      </c>
      <c r="Q103" t="s">
        <v>74</v>
      </c>
      <c r="R103" t="s">
        <v>74</v>
      </c>
      <c r="S103" t="s">
        <v>74</v>
      </c>
      <c r="T103" t="s">
        <v>1962</v>
      </c>
      <c r="U103" t="s">
        <v>74</v>
      </c>
      <c r="V103" t="s">
        <v>1963</v>
      </c>
      <c r="W103" t="s">
        <v>1964</v>
      </c>
      <c r="X103" t="s">
        <v>1965</v>
      </c>
      <c r="Y103" t="s">
        <v>1966</v>
      </c>
      <c r="Z103" t="s">
        <v>1967</v>
      </c>
      <c r="AA103" t="s">
        <v>1854</v>
      </c>
      <c r="AB103" t="s">
        <v>1855</v>
      </c>
      <c r="AC103" t="s">
        <v>74</v>
      </c>
      <c r="AD103" t="s">
        <v>74</v>
      </c>
      <c r="AE103" t="s">
        <v>74</v>
      </c>
      <c r="AF103" t="s">
        <v>74</v>
      </c>
      <c r="AG103">
        <v>11</v>
      </c>
      <c r="AH103">
        <v>0</v>
      </c>
      <c r="AI103">
        <v>0</v>
      </c>
      <c r="AJ103">
        <v>0</v>
      </c>
      <c r="AK103">
        <v>0</v>
      </c>
      <c r="AL103" t="s">
        <v>1515</v>
      </c>
      <c r="AM103" t="s">
        <v>187</v>
      </c>
      <c r="AN103" t="s">
        <v>1516</v>
      </c>
      <c r="AO103" t="s">
        <v>1517</v>
      </c>
      <c r="AP103" t="s">
        <v>74</v>
      </c>
      <c r="AQ103" t="s">
        <v>74</v>
      </c>
      <c r="AR103" t="s">
        <v>1518</v>
      </c>
      <c r="AS103" t="s">
        <v>1519</v>
      </c>
      <c r="AT103" t="s">
        <v>74</v>
      </c>
      <c r="AU103">
        <v>2019</v>
      </c>
      <c r="AV103">
        <v>9</v>
      </c>
      <c r="AW103">
        <v>3</v>
      </c>
      <c r="AX103" t="s">
        <v>74</v>
      </c>
      <c r="AY103" t="s">
        <v>74</v>
      </c>
      <c r="AZ103" t="s">
        <v>74</v>
      </c>
      <c r="BA103" t="s">
        <v>74</v>
      </c>
      <c r="BB103">
        <v>278</v>
      </c>
      <c r="BC103">
        <v>295</v>
      </c>
      <c r="BD103" t="s">
        <v>74</v>
      </c>
      <c r="BE103" t="s">
        <v>1968</v>
      </c>
      <c r="BF103" t="str">
        <f>HYPERLINK("http://dx.doi.org/10.17759/psylaw.2019090320","http://dx.doi.org/10.17759/psylaw.2019090320")</f>
        <v>http://dx.doi.org/10.17759/psylaw.2019090320</v>
      </c>
      <c r="BG103" t="s">
        <v>74</v>
      </c>
      <c r="BH103" t="s">
        <v>74</v>
      </c>
      <c r="BI103">
        <v>18</v>
      </c>
      <c r="BJ103" t="s">
        <v>349</v>
      </c>
      <c r="BK103" t="s">
        <v>125</v>
      </c>
      <c r="BL103" t="s">
        <v>246</v>
      </c>
      <c r="BM103" t="s">
        <v>1969</v>
      </c>
      <c r="BN103" t="s">
        <v>74</v>
      </c>
      <c r="BO103" t="s">
        <v>127</v>
      </c>
      <c r="BP103" t="s">
        <v>74</v>
      </c>
      <c r="BQ103" t="s">
        <v>74</v>
      </c>
      <c r="BR103" t="s">
        <v>101</v>
      </c>
      <c r="BS103" t="s">
        <v>1970</v>
      </c>
      <c r="BT103" t="str">
        <f>HYPERLINK("https%3A%2F%2Fwww.webofscience.com%2Fwos%2Fwoscc%2Ffull-record%2FWOS:000488485400020","View Full Record in Web of Science")</f>
        <v>View Full Record in Web of Science</v>
      </c>
    </row>
    <row r="104" spans="1:72" x14ac:dyDescent="0.25">
      <c r="A104" t="s">
        <v>72</v>
      </c>
      <c r="B104" t="s">
        <v>1971</v>
      </c>
      <c r="C104" t="s">
        <v>74</v>
      </c>
      <c r="D104" t="s">
        <v>74</v>
      </c>
      <c r="E104" t="s">
        <v>74</v>
      </c>
      <c r="F104" t="s">
        <v>1972</v>
      </c>
      <c r="G104" t="s">
        <v>74</v>
      </c>
      <c r="H104" t="s">
        <v>74</v>
      </c>
      <c r="I104" t="s">
        <v>1973</v>
      </c>
      <c r="J104" t="s">
        <v>935</v>
      </c>
      <c r="K104" t="s">
        <v>74</v>
      </c>
      <c r="L104" t="s">
        <v>74</v>
      </c>
      <c r="M104" t="s">
        <v>227</v>
      </c>
      <c r="N104" t="s">
        <v>79</v>
      </c>
      <c r="O104" t="s">
        <v>74</v>
      </c>
      <c r="P104" t="s">
        <v>74</v>
      </c>
      <c r="Q104" t="s">
        <v>74</v>
      </c>
      <c r="R104" t="s">
        <v>74</v>
      </c>
      <c r="S104" t="s">
        <v>74</v>
      </c>
      <c r="T104" t="s">
        <v>1974</v>
      </c>
      <c r="U104" t="s">
        <v>74</v>
      </c>
      <c r="V104" t="s">
        <v>1975</v>
      </c>
      <c r="W104" t="s">
        <v>1976</v>
      </c>
      <c r="X104" t="s">
        <v>1977</v>
      </c>
      <c r="Y104" t="s">
        <v>1978</v>
      </c>
      <c r="Z104" t="s">
        <v>1979</v>
      </c>
      <c r="AA104" t="s">
        <v>1980</v>
      </c>
      <c r="AB104" t="s">
        <v>74</v>
      </c>
      <c r="AC104" t="s">
        <v>74</v>
      </c>
      <c r="AD104" t="s">
        <v>74</v>
      </c>
      <c r="AE104" t="s">
        <v>74</v>
      </c>
      <c r="AF104" t="s">
        <v>74</v>
      </c>
      <c r="AG104">
        <v>18</v>
      </c>
      <c r="AH104">
        <v>0</v>
      </c>
      <c r="AI104">
        <v>1</v>
      </c>
      <c r="AJ104">
        <v>0</v>
      </c>
      <c r="AK104">
        <v>12</v>
      </c>
      <c r="AL104" t="s">
        <v>361</v>
      </c>
      <c r="AM104" t="s">
        <v>362</v>
      </c>
      <c r="AN104" t="s">
        <v>363</v>
      </c>
      <c r="AO104" t="s">
        <v>945</v>
      </c>
      <c r="AP104" t="s">
        <v>946</v>
      </c>
      <c r="AQ104" t="s">
        <v>74</v>
      </c>
      <c r="AR104" t="s">
        <v>947</v>
      </c>
      <c r="AS104" t="s">
        <v>948</v>
      </c>
      <c r="AT104" t="s">
        <v>368</v>
      </c>
      <c r="AU104">
        <v>2018</v>
      </c>
      <c r="AV104" t="s">
        <v>74</v>
      </c>
      <c r="AW104">
        <v>70</v>
      </c>
      <c r="AX104" t="s">
        <v>74</v>
      </c>
      <c r="AY104" t="s">
        <v>74</v>
      </c>
      <c r="AZ104" t="s">
        <v>74</v>
      </c>
      <c r="BA104" t="s">
        <v>74</v>
      </c>
      <c r="BB104">
        <v>103</v>
      </c>
      <c r="BC104">
        <v>117</v>
      </c>
      <c r="BD104" t="s">
        <v>74</v>
      </c>
      <c r="BE104" t="s">
        <v>1981</v>
      </c>
      <c r="BF104" t="str">
        <f>HYPERLINK("http://dx.doi.org/10.17223/17267080/70/8","http://dx.doi.org/10.17223/17267080/70/8")</f>
        <v>http://dx.doi.org/10.17223/17267080/70/8</v>
      </c>
      <c r="BG104" t="s">
        <v>74</v>
      </c>
      <c r="BH104" t="s">
        <v>74</v>
      </c>
      <c r="BI104">
        <v>15</v>
      </c>
      <c r="BJ104" t="s">
        <v>349</v>
      </c>
      <c r="BK104" t="s">
        <v>125</v>
      </c>
      <c r="BL104" t="s">
        <v>246</v>
      </c>
      <c r="BM104" t="s">
        <v>1982</v>
      </c>
      <c r="BN104" t="s">
        <v>74</v>
      </c>
      <c r="BO104" t="s">
        <v>1236</v>
      </c>
      <c r="BP104" t="s">
        <v>74</v>
      </c>
      <c r="BQ104" t="s">
        <v>74</v>
      </c>
      <c r="BR104" t="s">
        <v>101</v>
      </c>
      <c r="BS104" t="s">
        <v>1983</v>
      </c>
      <c r="BT104" t="str">
        <f>HYPERLINK("https%3A%2F%2Fwww.webofscience.com%2Fwos%2Fwoscc%2Ffull-record%2FWOS:000456859400008","View Full Record in Web of Science")</f>
        <v>View Full Record in Web of Science</v>
      </c>
    </row>
    <row r="105" spans="1:72" x14ac:dyDescent="0.25">
      <c r="A105" t="s">
        <v>72</v>
      </c>
      <c r="B105" t="s">
        <v>1984</v>
      </c>
      <c r="C105" t="s">
        <v>74</v>
      </c>
      <c r="D105" t="s">
        <v>74</v>
      </c>
      <c r="E105" t="s">
        <v>74</v>
      </c>
      <c r="F105" t="s">
        <v>1985</v>
      </c>
      <c r="G105" t="s">
        <v>74</v>
      </c>
      <c r="H105" t="s">
        <v>74</v>
      </c>
      <c r="I105" t="s">
        <v>1986</v>
      </c>
      <c r="J105" t="s">
        <v>1217</v>
      </c>
      <c r="K105" t="s">
        <v>74</v>
      </c>
      <c r="L105" t="s">
        <v>74</v>
      </c>
      <c r="M105" t="s">
        <v>227</v>
      </c>
      <c r="N105" t="s">
        <v>79</v>
      </c>
      <c r="O105" t="s">
        <v>74</v>
      </c>
      <c r="P105" t="s">
        <v>74</v>
      </c>
      <c r="Q105" t="s">
        <v>74</v>
      </c>
      <c r="R105" t="s">
        <v>74</v>
      </c>
      <c r="S105" t="s">
        <v>74</v>
      </c>
      <c r="T105" t="s">
        <v>1987</v>
      </c>
      <c r="U105" t="s">
        <v>1988</v>
      </c>
      <c r="V105" t="s">
        <v>1989</v>
      </c>
      <c r="W105" t="s">
        <v>1990</v>
      </c>
      <c r="X105" t="s">
        <v>1991</v>
      </c>
      <c r="Y105" t="s">
        <v>1992</v>
      </c>
      <c r="Z105" t="s">
        <v>1993</v>
      </c>
      <c r="AA105" t="s">
        <v>1994</v>
      </c>
      <c r="AB105" t="s">
        <v>1995</v>
      </c>
      <c r="AC105" t="s">
        <v>74</v>
      </c>
      <c r="AD105" t="s">
        <v>74</v>
      </c>
      <c r="AE105" t="s">
        <v>74</v>
      </c>
      <c r="AF105" t="s">
        <v>74</v>
      </c>
      <c r="AG105">
        <v>31</v>
      </c>
      <c r="AH105">
        <v>0</v>
      </c>
      <c r="AI105">
        <v>0</v>
      </c>
      <c r="AJ105">
        <v>1</v>
      </c>
      <c r="AK105">
        <v>13</v>
      </c>
      <c r="AL105" t="s">
        <v>361</v>
      </c>
      <c r="AM105" t="s">
        <v>362</v>
      </c>
      <c r="AN105" t="s">
        <v>363</v>
      </c>
      <c r="AO105" t="s">
        <v>1227</v>
      </c>
      <c r="AP105" t="s">
        <v>1228</v>
      </c>
      <c r="AQ105" t="s">
        <v>74</v>
      </c>
      <c r="AR105" t="s">
        <v>1229</v>
      </c>
      <c r="AS105" t="s">
        <v>1230</v>
      </c>
      <c r="AT105" t="s">
        <v>1231</v>
      </c>
      <c r="AU105">
        <v>2018</v>
      </c>
      <c r="AV105" t="s">
        <v>74</v>
      </c>
      <c r="AW105">
        <v>436</v>
      </c>
      <c r="AX105" t="s">
        <v>74</v>
      </c>
      <c r="AY105" t="s">
        <v>74</v>
      </c>
      <c r="AZ105" t="s">
        <v>74</v>
      </c>
      <c r="BA105" t="s">
        <v>74</v>
      </c>
      <c r="BB105">
        <v>213</v>
      </c>
      <c r="BC105">
        <v>218</v>
      </c>
      <c r="BD105" t="s">
        <v>74</v>
      </c>
      <c r="BE105" t="s">
        <v>1996</v>
      </c>
      <c r="BF105" t="str">
        <f>HYPERLINK("http://dx.doi.org/10.17223/15617793/436/25","http://dx.doi.org/10.17223/15617793/436/25")</f>
        <v>http://dx.doi.org/10.17223/15617793/436/25</v>
      </c>
      <c r="BG105" t="s">
        <v>74</v>
      </c>
      <c r="BH105" t="s">
        <v>74</v>
      </c>
      <c r="BI105">
        <v>6</v>
      </c>
      <c r="BJ105" t="s">
        <v>1233</v>
      </c>
      <c r="BK105" t="s">
        <v>125</v>
      </c>
      <c r="BL105" t="s">
        <v>1234</v>
      </c>
      <c r="BM105" t="s">
        <v>1997</v>
      </c>
      <c r="BN105" t="s">
        <v>74</v>
      </c>
      <c r="BO105" t="s">
        <v>1236</v>
      </c>
      <c r="BP105" t="s">
        <v>74</v>
      </c>
      <c r="BQ105" t="s">
        <v>74</v>
      </c>
      <c r="BR105" t="s">
        <v>101</v>
      </c>
      <c r="BS105" t="s">
        <v>1998</v>
      </c>
      <c r="BT105" t="str">
        <f>HYPERLINK("https%3A%2F%2Fwww.webofscience.com%2Fwos%2Fwoscc%2Ffull-record%2FWOS:000456113300025","View Full Record in Web of Science")</f>
        <v>View Full Record in Web of Science</v>
      </c>
    </row>
    <row r="106" spans="1:72" x14ac:dyDescent="0.25">
      <c r="A106" t="s">
        <v>72</v>
      </c>
      <c r="B106" t="s">
        <v>1999</v>
      </c>
      <c r="C106" t="s">
        <v>74</v>
      </c>
      <c r="D106" t="s">
        <v>74</v>
      </c>
      <c r="E106" t="s">
        <v>74</v>
      </c>
      <c r="F106" t="s">
        <v>2000</v>
      </c>
      <c r="G106" t="s">
        <v>74</v>
      </c>
      <c r="H106" t="s">
        <v>74</v>
      </c>
      <c r="I106" t="s">
        <v>2001</v>
      </c>
      <c r="J106" t="s">
        <v>2002</v>
      </c>
      <c r="K106" t="s">
        <v>74</v>
      </c>
      <c r="L106" t="s">
        <v>74</v>
      </c>
      <c r="M106" t="s">
        <v>78</v>
      </c>
      <c r="N106" t="s">
        <v>79</v>
      </c>
      <c r="O106" t="s">
        <v>74</v>
      </c>
      <c r="P106" t="s">
        <v>74</v>
      </c>
      <c r="Q106" t="s">
        <v>74</v>
      </c>
      <c r="R106" t="s">
        <v>74</v>
      </c>
      <c r="S106" t="s">
        <v>74</v>
      </c>
      <c r="T106" t="s">
        <v>2003</v>
      </c>
      <c r="U106" t="s">
        <v>2004</v>
      </c>
      <c r="V106" t="s">
        <v>2005</v>
      </c>
      <c r="W106" t="s">
        <v>2006</v>
      </c>
      <c r="X106" t="s">
        <v>2007</v>
      </c>
      <c r="Y106" t="s">
        <v>2008</v>
      </c>
      <c r="Z106" t="s">
        <v>74</v>
      </c>
      <c r="AA106" t="s">
        <v>2009</v>
      </c>
      <c r="AB106" t="s">
        <v>74</v>
      </c>
      <c r="AC106" t="s">
        <v>74</v>
      </c>
      <c r="AD106" t="s">
        <v>74</v>
      </c>
      <c r="AE106" t="s">
        <v>74</v>
      </c>
      <c r="AF106" t="s">
        <v>74</v>
      </c>
      <c r="AG106">
        <v>46</v>
      </c>
      <c r="AH106">
        <v>1</v>
      </c>
      <c r="AI106">
        <v>1</v>
      </c>
      <c r="AJ106">
        <v>0</v>
      </c>
      <c r="AK106">
        <v>7</v>
      </c>
      <c r="AL106" t="s">
        <v>2010</v>
      </c>
      <c r="AM106" t="s">
        <v>2011</v>
      </c>
      <c r="AN106" t="s">
        <v>2012</v>
      </c>
      <c r="AO106" t="s">
        <v>2013</v>
      </c>
      <c r="AP106" t="s">
        <v>74</v>
      </c>
      <c r="AQ106" t="s">
        <v>74</v>
      </c>
      <c r="AR106" t="s">
        <v>2014</v>
      </c>
      <c r="AS106" t="s">
        <v>2015</v>
      </c>
      <c r="AT106" t="s">
        <v>2016</v>
      </c>
      <c r="AU106">
        <v>2018</v>
      </c>
      <c r="AV106">
        <v>9</v>
      </c>
      <c r="AW106">
        <v>6</v>
      </c>
      <c r="AX106" t="s">
        <v>74</v>
      </c>
      <c r="AY106" t="s">
        <v>74</v>
      </c>
      <c r="AZ106" t="s">
        <v>74</v>
      </c>
      <c r="BA106" t="s">
        <v>74</v>
      </c>
      <c r="BB106">
        <v>1084</v>
      </c>
      <c r="BC106">
        <v>1093</v>
      </c>
      <c r="BD106" t="s">
        <v>74</v>
      </c>
      <c r="BE106" t="s">
        <v>74</v>
      </c>
      <c r="BF106" t="s">
        <v>74</v>
      </c>
      <c r="BG106" t="s">
        <v>74</v>
      </c>
      <c r="BH106" t="s">
        <v>74</v>
      </c>
      <c r="BI106">
        <v>10</v>
      </c>
      <c r="BJ106" t="s">
        <v>1233</v>
      </c>
      <c r="BK106" t="s">
        <v>125</v>
      </c>
      <c r="BL106" t="s">
        <v>1234</v>
      </c>
      <c r="BM106" t="s">
        <v>2017</v>
      </c>
      <c r="BN106" t="s">
        <v>74</v>
      </c>
      <c r="BO106" t="s">
        <v>74</v>
      </c>
      <c r="BP106" t="s">
        <v>74</v>
      </c>
      <c r="BQ106" t="s">
        <v>74</v>
      </c>
      <c r="BR106" t="s">
        <v>101</v>
      </c>
      <c r="BS106" t="s">
        <v>2018</v>
      </c>
      <c r="BT106" t="str">
        <f>HYPERLINK("https%3A%2F%2Fwww.webofscience.com%2Fwos%2Fwoscc%2Ffull-record%2FWOS:000449630700146","View Full Record in Web of Science")</f>
        <v>View Full Record in Web of Science</v>
      </c>
    </row>
    <row r="107" spans="1:72" x14ac:dyDescent="0.25">
      <c r="A107" t="s">
        <v>72</v>
      </c>
      <c r="B107" t="s">
        <v>2019</v>
      </c>
      <c r="C107" t="s">
        <v>74</v>
      </c>
      <c r="D107" t="s">
        <v>74</v>
      </c>
      <c r="E107" t="s">
        <v>74</v>
      </c>
      <c r="F107" t="s">
        <v>2020</v>
      </c>
      <c r="G107" t="s">
        <v>74</v>
      </c>
      <c r="H107" t="s">
        <v>74</v>
      </c>
      <c r="I107" t="s">
        <v>2021</v>
      </c>
      <c r="J107" t="s">
        <v>2022</v>
      </c>
      <c r="K107" t="s">
        <v>74</v>
      </c>
      <c r="L107" t="s">
        <v>74</v>
      </c>
      <c r="M107" t="s">
        <v>78</v>
      </c>
      <c r="N107" t="s">
        <v>79</v>
      </c>
      <c r="O107" t="s">
        <v>74</v>
      </c>
      <c r="P107" t="s">
        <v>74</v>
      </c>
      <c r="Q107" t="s">
        <v>74</v>
      </c>
      <c r="R107" t="s">
        <v>74</v>
      </c>
      <c r="S107" t="s">
        <v>74</v>
      </c>
      <c r="T107" t="s">
        <v>2023</v>
      </c>
      <c r="U107" t="s">
        <v>2024</v>
      </c>
      <c r="V107" t="s">
        <v>2025</v>
      </c>
      <c r="W107" t="s">
        <v>2026</v>
      </c>
      <c r="X107" t="s">
        <v>2027</v>
      </c>
      <c r="Y107" t="s">
        <v>2028</v>
      </c>
      <c r="Z107" t="s">
        <v>2029</v>
      </c>
      <c r="AA107" t="s">
        <v>2030</v>
      </c>
      <c r="AB107" t="s">
        <v>2031</v>
      </c>
      <c r="AC107" t="s">
        <v>2032</v>
      </c>
      <c r="AD107" t="s">
        <v>2033</v>
      </c>
      <c r="AE107" t="s">
        <v>2034</v>
      </c>
      <c r="AF107" t="s">
        <v>74</v>
      </c>
      <c r="AG107">
        <v>75</v>
      </c>
      <c r="AH107">
        <v>3</v>
      </c>
      <c r="AI107">
        <v>3</v>
      </c>
      <c r="AJ107">
        <v>0</v>
      </c>
      <c r="AK107">
        <v>7</v>
      </c>
      <c r="AL107" t="s">
        <v>2035</v>
      </c>
      <c r="AM107" t="s">
        <v>2036</v>
      </c>
      <c r="AN107" t="s">
        <v>2037</v>
      </c>
      <c r="AO107" t="s">
        <v>2038</v>
      </c>
      <c r="AP107" t="s">
        <v>2039</v>
      </c>
      <c r="AQ107" t="s">
        <v>74</v>
      </c>
      <c r="AR107" t="s">
        <v>2040</v>
      </c>
      <c r="AS107" t="s">
        <v>2041</v>
      </c>
      <c r="AT107" t="s">
        <v>2042</v>
      </c>
      <c r="AU107">
        <v>2018</v>
      </c>
      <c r="AV107">
        <v>49</v>
      </c>
      <c r="AW107">
        <v>6</v>
      </c>
      <c r="AX107" t="s">
        <v>74</v>
      </c>
      <c r="AY107" t="s">
        <v>74</v>
      </c>
      <c r="AZ107" t="s">
        <v>1152</v>
      </c>
      <c r="BA107" t="s">
        <v>74</v>
      </c>
      <c r="BB107">
        <v>976</v>
      </c>
      <c r="BC107">
        <v>992</v>
      </c>
      <c r="BD107" t="s">
        <v>74</v>
      </c>
      <c r="BE107" t="s">
        <v>2043</v>
      </c>
      <c r="BF107" t="str">
        <f>HYPERLINK("http://dx.doi.org/10.1177/0022022118767578","http://dx.doi.org/10.1177/0022022118767578")</f>
        <v>http://dx.doi.org/10.1177/0022022118767578</v>
      </c>
      <c r="BG107" t="s">
        <v>74</v>
      </c>
      <c r="BH107" t="s">
        <v>74</v>
      </c>
      <c r="BI107">
        <v>17</v>
      </c>
      <c r="BJ107" t="s">
        <v>2044</v>
      </c>
      <c r="BK107" t="s">
        <v>97</v>
      </c>
      <c r="BL107" t="s">
        <v>246</v>
      </c>
      <c r="BM107" t="s">
        <v>2045</v>
      </c>
      <c r="BN107" t="s">
        <v>74</v>
      </c>
      <c r="BO107" t="s">
        <v>74</v>
      </c>
      <c r="BP107" t="s">
        <v>74</v>
      </c>
      <c r="BQ107" t="s">
        <v>74</v>
      </c>
      <c r="BR107" t="s">
        <v>101</v>
      </c>
      <c r="BS107" t="s">
        <v>2046</v>
      </c>
      <c r="BT107" t="str">
        <f>HYPERLINK("https%3A%2F%2Fwww.webofscience.com%2Fwos%2Fwoscc%2Ffull-record%2FWOS:000436044000010","View Full Record in Web of Science")</f>
        <v>View Full Record in Web of Science</v>
      </c>
    </row>
    <row r="108" spans="1:72" x14ac:dyDescent="0.25">
      <c r="A108" t="s">
        <v>72</v>
      </c>
      <c r="B108" t="s">
        <v>2047</v>
      </c>
      <c r="C108" t="s">
        <v>74</v>
      </c>
      <c r="D108" t="s">
        <v>74</v>
      </c>
      <c r="E108" t="s">
        <v>74</v>
      </c>
      <c r="F108" t="s">
        <v>2048</v>
      </c>
      <c r="G108" t="s">
        <v>74</v>
      </c>
      <c r="H108" t="s">
        <v>74</v>
      </c>
      <c r="I108" t="s">
        <v>2049</v>
      </c>
      <c r="J108" t="s">
        <v>412</v>
      </c>
      <c r="K108" t="s">
        <v>74</v>
      </c>
      <c r="L108" t="s">
        <v>74</v>
      </c>
      <c r="M108" t="s">
        <v>227</v>
      </c>
      <c r="N108" t="s">
        <v>79</v>
      </c>
      <c r="O108" t="s">
        <v>74</v>
      </c>
      <c r="P108" t="s">
        <v>74</v>
      </c>
      <c r="Q108" t="s">
        <v>74</v>
      </c>
      <c r="R108" t="s">
        <v>74</v>
      </c>
      <c r="S108" t="s">
        <v>74</v>
      </c>
      <c r="T108" t="s">
        <v>2050</v>
      </c>
      <c r="U108" t="s">
        <v>2051</v>
      </c>
      <c r="V108" t="s">
        <v>2052</v>
      </c>
      <c r="W108" t="s">
        <v>2053</v>
      </c>
      <c r="X108" t="s">
        <v>2054</v>
      </c>
      <c r="Y108" t="s">
        <v>2055</v>
      </c>
      <c r="Z108" t="s">
        <v>2056</v>
      </c>
      <c r="AA108" t="s">
        <v>2057</v>
      </c>
      <c r="AB108" t="s">
        <v>2058</v>
      </c>
      <c r="AC108" t="s">
        <v>2059</v>
      </c>
      <c r="AD108" t="s">
        <v>2060</v>
      </c>
      <c r="AE108" t="s">
        <v>2061</v>
      </c>
      <c r="AF108" t="s">
        <v>74</v>
      </c>
      <c r="AG108">
        <v>28</v>
      </c>
      <c r="AH108">
        <v>0</v>
      </c>
      <c r="AI108">
        <v>0</v>
      </c>
      <c r="AJ108">
        <v>6</v>
      </c>
      <c r="AK108">
        <v>20</v>
      </c>
      <c r="AL108" t="s">
        <v>281</v>
      </c>
      <c r="AM108" t="s">
        <v>187</v>
      </c>
      <c r="AN108" t="s">
        <v>282</v>
      </c>
      <c r="AO108" t="s">
        <v>423</v>
      </c>
      <c r="AP108" t="s">
        <v>74</v>
      </c>
      <c r="AQ108" t="s">
        <v>74</v>
      </c>
      <c r="AR108" t="s">
        <v>424</v>
      </c>
      <c r="AS108" t="s">
        <v>425</v>
      </c>
      <c r="AT108" t="s">
        <v>965</v>
      </c>
      <c r="AU108">
        <v>2018</v>
      </c>
      <c r="AV108">
        <v>39</v>
      </c>
      <c r="AW108">
        <v>3</v>
      </c>
      <c r="AX108" t="s">
        <v>74</v>
      </c>
      <c r="AY108" t="s">
        <v>74</v>
      </c>
      <c r="AZ108" t="s">
        <v>74</v>
      </c>
      <c r="BA108" t="s">
        <v>74</v>
      </c>
      <c r="BB108">
        <v>15</v>
      </c>
      <c r="BC108">
        <v>28</v>
      </c>
      <c r="BD108" t="s">
        <v>74</v>
      </c>
      <c r="BE108" t="s">
        <v>2062</v>
      </c>
      <c r="BF108" t="str">
        <f>HYPERLINK("http://dx.doi.org/10.7868/S0205959218030029","http://dx.doi.org/10.7868/S0205959218030029")</f>
        <v>http://dx.doi.org/10.7868/S0205959218030029</v>
      </c>
      <c r="BG108" t="s">
        <v>74</v>
      </c>
      <c r="BH108" t="s">
        <v>74</v>
      </c>
      <c r="BI108">
        <v>14</v>
      </c>
      <c r="BJ108" t="s">
        <v>349</v>
      </c>
      <c r="BK108" t="s">
        <v>97</v>
      </c>
      <c r="BL108" t="s">
        <v>246</v>
      </c>
      <c r="BM108" t="s">
        <v>2063</v>
      </c>
      <c r="BN108" t="s">
        <v>74</v>
      </c>
      <c r="BO108" t="s">
        <v>74</v>
      </c>
      <c r="BP108" t="s">
        <v>74</v>
      </c>
      <c r="BQ108" t="s">
        <v>74</v>
      </c>
      <c r="BR108" t="s">
        <v>101</v>
      </c>
      <c r="BS108" t="s">
        <v>2064</v>
      </c>
      <c r="BT108" t="str">
        <f>HYPERLINK("https%3A%2F%2Fwww.webofscience.com%2Fwos%2Fwoscc%2Ffull-record%2FWOS:000438176500002","View Full Record in Web of Science")</f>
        <v>View Full Record in Web of Science</v>
      </c>
    </row>
    <row r="109" spans="1:72" x14ac:dyDescent="0.25">
      <c r="A109" t="s">
        <v>72</v>
      </c>
      <c r="B109" t="s">
        <v>2065</v>
      </c>
      <c r="C109" t="s">
        <v>74</v>
      </c>
      <c r="D109" t="s">
        <v>74</v>
      </c>
      <c r="E109" t="s">
        <v>74</v>
      </c>
      <c r="F109" t="s">
        <v>2066</v>
      </c>
      <c r="G109" t="s">
        <v>74</v>
      </c>
      <c r="H109" t="s">
        <v>74</v>
      </c>
      <c r="I109" t="s">
        <v>2067</v>
      </c>
      <c r="J109" t="s">
        <v>2068</v>
      </c>
      <c r="K109" t="s">
        <v>74</v>
      </c>
      <c r="L109" t="s">
        <v>74</v>
      </c>
      <c r="M109" t="s">
        <v>78</v>
      </c>
      <c r="N109" t="s">
        <v>79</v>
      </c>
      <c r="O109" t="s">
        <v>74</v>
      </c>
      <c r="P109" t="s">
        <v>74</v>
      </c>
      <c r="Q109" t="s">
        <v>74</v>
      </c>
      <c r="R109" t="s">
        <v>74</v>
      </c>
      <c r="S109" t="s">
        <v>74</v>
      </c>
      <c r="T109" t="s">
        <v>2069</v>
      </c>
      <c r="U109" t="s">
        <v>2070</v>
      </c>
      <c r="V109" t="s">
        <v>2071</v>
      </c>
      <c r="W109" t="s">
        <v>2072</v>
      </c>
      <c r="X109" t="s">
        <v>2073</v>
      </c>
      <c r="Y109" t="s">
        <v>2074</v>
      </c>
      <c r="Z109" t="s">
        <v>2075</v>
      </c>
      <c r="AA109" t="s">
        <v>2076</v>
      </c>
      <c r="AB109" t="s">
        <v>2077</v>
      </c>
      <c r="AC109" t="s">
        <v>2078</v>
      </c>
      <c r="AD109" t="s">
        <v>2078</v>
      </c>
      <c r="AE109" t="s">
        <v>2079</v>
      </c>
      <c r="AF109" t="s">
        <v>74</v>
      </c>
      <c r="AG109">
        <v>66</v>
      </c>
      <c r="AH109">
        <v>24</v>
      </c>
      <c r="AI109">
        <v>24</v>
      </c>
      <c r="AJ109">
        <v>1</v>
      </c>
      <c r="AK109">
        <v>16</v>
      </c>
      <c r="AL109" t="s">
        <v>887</v>
      </c>
      <c r="AM109" t="s">
        <v>888</v>
      </c>
      <c r="AN109" t="s">
        <v>889</v>
      </c>
      <c r="AO109" t="s">
        <v>2080</v>
      </c>
      <c r="AP109" t="s">
        <v>2081</v>
      </c>
      <c r="AQ109" t="s">
        <v>74</v>
      </c>
      <c r="AR109" t="s">
        <v>2082</v>
      </c>
      <c r="AS109" t="s">
        <v>2083</v>
      </c>
      <c r="AT109" t="s">
        <v>1372</v>
      </c>
      <c r="AU109">
        <v>2018</v>
      </c>
      <c r="AV109">
        <v>64</v>
      </c>
      <c r="AW109" t="s">
        <v>74</v>
      </c>
      <c r="AX109" t="s">
        <v>74</v>
      </c>
      <c r="AY109" t="s">
        <v>74</v>
      </c>
      <c r="AZ109" t="s">
        <v>74</v>
      </c>
      <c r="BA109" t="s">
        <v>74</v>
      </c>
      <c r="BB109">
        <v>90</v>
      </c>
      <c r="BC109">
        <v>99</v>
      </c>
      <c r="BD109" t="s">
        <v>74</v>
      </c>
      <c r="BE109" t="s">
        <v>2084</v>
      </c>
      <c r="BF109" t="str">
        <f>HYPERLINK("http://dx.doi.org/10.1016/j.ijintrel.2018.03.001","http://dx.doi.org/10.1016/j.ijintrel.2018.03.001")</f>
        <v>http://dx.doi.org/10.1016/j.ijintrel.2018.03.001</v>
      </c>
      <c r="BG109" t="s">
        <v>74</v>
      </c>
      <c r="BH109" t="s">
        <v>74</v>
      </c>
      <c r="BI109">
        <v>10</v>
      </c>
      <c r="BJ109" t="s">
        <v>2085</v>
      </c>
      <c r="BK109" t="s">
        <v>97</v>
      </c>
      <c r="BL109" t="s">
        <v>2086</v>
      </c>
      <c r="BM109" t="s">
        <v>2087</v>
      </c>
      <c r="BN109" t="s">
        <v>74</v>
      </c>
      <c r="BO109" t="s">
        <v>1358</v>
      </c>
      <c r="BP109" t="s">
        <v>74</v>
      </c>
      <c r="BQ109" t="s">
        <v>74</v>
      </c>
      <c r="BR109" t="s">
        <v>101</v>
      </c>
      <c r="BS109" t="s">
        <v>2088</v>
      </c>
      <c r="BT109" t="str">
        <f>HYPERLINK("https%3A%2F%2Fwww.webofscience.com%2Fwos%2Fwoscc%2Ffull-record%2FWOS:000434743600008","View Full Record in Web of Science")</f>
        <v>View Full Record in Web of Science</v>
      </c>
    </row>
    <row r="110" spans="1:72" x14ac:dyDescent="0.25">
      <c r="A110" t="s">
        <v>72</v>
      </c>
      <c r="B110" t="s">
        <v>2089</v>
      </c>
      <c r="C110" t="s">
        <v>74</v>
      </c>
      <c r="D110" t="s">
        <v>74</v>
      </c>
      <c r="E110" t="s">
        <v>74</v>
      </c>
      <c r="F110" t="s">
        <v>2090</v>
      </c>
      <c r="G110" t="s">
        <v>74</v>
      </c>
      <c r="H110" t="s">
        <v>74</v>
      </c>
      <c r="I110" t="s">
        <v>2091</v>
      </c>
      <c r="J110" t="s">
        <v>2002</v>
      </c>
      <c r="K110" t="s">
        <v>74</v>
      </c>
      <c r="L110" t="s">
        <v>74</v>
      </c>
      <c r="M110" t="s">
        <v>78</v>
      </c>
      <c r="N110" t="s">
        <v>79</v>
      </c>
      <c r="O110" t="s">
        <v>74</v>
      </c>
      <c r="P110" t="s">
        <v>74</v>
      </c>
      <c r="Q110" t="s">
        <v>74</v>
      </c>
      <c r="R110" t="s">
        <v>74</v>
      </c>
      <c r="S110" t="s">
        <v>74</v>
      </c>
      <c r="T110" t="s">
        <v>2092</v>
      </c>
      <c r="U110" t="s">
        <v>2093</v>
      </c>
      <c r="V110" t="s">
        <v>2094</v>
      </c>
      <c r="W110" t="s">
        <v>2095</v>
      </c>
      <c r="X110" t="s">
        <v>2007</v>
      </c>
      <c r="Y110" t="s">
        <v>2096</v>
      </c>
      <c r="Z110" t="s">
        <v>74</v>
      </c>
      <c r="AA110" t="s">
        <v>2097</v>
      </c>
      <c r="AB110" t="s">
        <v>2098</v>
      </c>
      <c r="AC110" t="s">
        <v>74</v>
      </c>
      <c r="AD110" t="s">
        <v>74</v>
      </c>
      <c r="AE110" t="s">
        <v>74</v>
      </c>
      <c r="AF110" t="s">
        <v>74</v>
      </c>
      <c r="AG110">
        <v>15</v>
      </c>
      <c r="AH110">
        <v>8</v>
      </c>
      <c r="AI110">
        <v>8</v>
      </c>
      <c r="AJ110">
        <v>0</v>
      </c>
      <c r="AK110">
        <v>0</v>
      </c>
      <c r="AL110" t="s">
        <v>2010</v>
      </c>
      <c r="AM110" t="s">
        <v>2011</v>
      </c>
      <c r="AN110" t="s">
        <v>2012</v>
      </c>
      <c r="AO110" t="s">
        <v>2013</v>
      </c>
      <c r="AP110" t="s">
        <v>74</v>
      </c>
      <c r="AQ110" t="s">
        <v>74</v>
      </c>
      <c r="AR110" t="s">
        <v>2014</v>
      </c>
      <c r="AS110" t="s">
        <v>2015</v>
      </c>
      <c r="AT110" t="s">
        <v>965</v>
      </c>
      <c r="AU110">
        <v>2018</v>
      </c>
      <c r="AV110">
        <v>9</v>
      </c>
      <c r="AW110">
        <v>3</v>
      </c>
      <c r="AX110" t="s">
        <v>74</v>
      </c>
      <c r="AY110" t="s">
        <v>74</v>
      </c>
      <c r="AZ110" t="s">
        <v>74</v>
      </c>
      <c r="BA110" t="s">
        <v>74</v>
      </c>
      <c r="BB110">
        <v>938</v>
      </c>
      <c r="BC110">
        <v>941</v>
      </c>
      <c r="BD110" t="s">
        <v>74</v>
      </c>
      <c r="BE110" t="s">
        <v>74</v>
      </c>
      <c r="BF110" t="s">
        <v>74</v>
      </c>
      <c r="BG110" t="s">
        <v>74</v>
      </c>
      <c r="BH110" t="s">
        <v>74</v>
      </c>
      <c r="BI110">
        <v>4</v>
      </c>
      <c r="BJ110" t="s">
        <v>1233</v>
      </c>
      <c r="BK110" t="s">
        <v>125</v>
      </c>
      <c r="BL110" t="s">
        <v>1234</v>
      </c>
      <c r="BM110" t="s">
        <v>2099</v>
      </c>
      <c r="BN110" t="s">
        <v>74</v>
      </c>
      <c r="BO110" t="s">
        <v>74</v>
      </c>
      <c r="BP110" t="s">
        <v>74</v>
      </c>
      <c r="BQ110" t="s">
        <v>74</v>
      </c>
      <c r="BR110" t="s">
        <v>101</v>
      </c>
      <c r="BS110" t="s">
        <v>2100</v>
      </c>
      <c r="BT110" t="str">
        <f>HYPERLINK("https%3A%2F%2Fwww.webofscience.com%2Fwos%2Fwoscc%2Ffull-record%2FWOS:000438847100121","View Full Record in Web of Science")</f>
        <v>View Full Record in Web of Science</v>
      </c>
    </row>
    <row r="111" spans="1:72" x14ac:dyDescent="0.25">
      <c r="A111" t="s">
        <v>72</v>
      </c>
      <c r="B111" t="s">
        <v>73</v>
      </c>
      <c r="C111" t="s">
        <v>74</v>
      </c>
      <c r="D111" t="s">
        <v>74</v>
      </c>
      <c r="E111" t="s">
        <v>74</v>
      </c>
      <c r="F111" t="s">
        <v>75</v>
      </c>
      <c r="G111" t="s">
        <v>74</v>
      </c>
      <c r="H111" t="s">
        <v>74</v>
      </c>
      <c r="I111" t="s">
        <v>2101</v>
      </c>
      <c r="J111" t="s">
        <v>2102</v>
      </c>
      <c r="K111" t="s">
        <v>74</v>
      </c>
      <c r="L111" t="s">
        <v>74</v>
      </c>
      <c r="M111" t="s">
        <v>78</v>
      </c>
      <c r="N111" t="s">
        <v>79</v>
      </c>
      <c r="O111" t="s">
        <v>74</v>
      </c>
      <c r="P111" t="s">
        <v>74</v>
      </c>
      <c r="Q111" t="s">
        <v>74</v>
      </c>
      <c r="R111" t="s">
        <v>74</v>
      </c>
      <c r="S111" t="s">
        <v>74</v>
      </c>
      <c r="T111" t="s">
        <v>2103</v>
      </c>
      <c r="U111" t="s">
        <v>2104</v>
      </c>
      <c r="V111" t="s">
        <v>2105</v>
      </c>
      <c r="W111" t="s">
        <v>2106</v>
      </c>
      <c r="X111" t="s">
        <v>2107</v>
      </c>
      <c r="Y111" t="s">
        <v>2108</v>
      </c>
      <c r="Z111" t="s">
        <v>86</v>
      </c>
      <c r="AA111" t="s">
        <v>1246</v>
      </c>
      <c r="AB111" t="s">
        <v>1247</v>
      </c>
      <c r="AC111" t="s">
        <v>74</v>
      </c>
      <c r="AD111" t="s">
        <v>74</v>
      </c>
      <c r="AE111" t="s">
        <v>74</v>
      </c>
      <c r="AF111" t="s">
        <v>74</v>
      </c>
      <c r="AG111">
        <v>34</v>
      </c>
      <c r="AH111">
        <v>7</v>
      </c>
      <c r="AI111">
        <v>7</v>
      </c>
      <c r="AJ111">
        <v>2</v>
      </c>
      <c r="AK111">
        <v>23</v>
      </c>
      <c r="AL111" t="s">
        <v>87</v>
      </c>
      <c r="AM111" t="s">
        <v>88</v>
      </c>
      <c r="AN111" t="s">
        <v>89</v>
      </c>
      <c r="AO111" t="s">
        <v>2109</v>
      </c>
      <c r="AP111" t="s">
        <v>2110</v>
      </c>
      <c r="AQ111" t="s">
        <v>74</v>
      </c>
      <c r="AR111" t="s">
        <v>2111</v>
      </c>
      <c r="AS111" t="s">
        <v>2112</v>
      </c>
      <c r="AT111" t="s">
        <v>1468</v>
      </c>
      <c r="AU111">
        <v>2018</v>
      </c>
      <c r="AV111">
        <v>66</v>
      </c>
      <c r="AW111">
        <v>1</v>
      </c>
      <c r="AX111" t="s">
        <v>74</v>
      </c>
      <c r="AY111" t="s">
        <v>74</v>
      </c>
      <c r="AZ111" t="s">
        <v>74</v>
      </c>
      <c r="BA111" t="s">
        <v>74</v>
      </c>
      <c r="BB111">
        <v>20</v>
      </c>
      <c r="BC111">
        <v>37</v>
      </c>
      <c r="BD111" t="s">
        <v>74</v>
      </c>
      <c r="BE111" t="s">
        <v>2113</v>
      </c>
      <c r="BF111" t="str">
        <f>HYPERLINK("http://dx.doi.org/10.1177/0011392116668223","http://dx.doi.org/10.1177/0011392116668223")</f>
        <v>http://dx.doi.org/10.1177/0011392116668223</v>
      </c>
      <c r="BG111" t="s">
        <v>74</v>
      </c>
      <c r="BH111" t="s">
        <v>74</v>
      </c>
      <c r="BI111">
        <v>18</v>
      </c>
      <c r="BJ111" t="s">
        <v>548</v>
      </c>
      <c r="BK111" t="s">
        <v>97</v>
      </c>
      <c r="BL111" t="s">
        <v>548</v>
      </c>
      <c r="BM111" t="s">
        <v>2114</v>
      </c>
      <c r="BN111" t="s">
        <v>74</v>
      </c>
      <c r="BO111" t="s">
        <v>1236</v>
      </c>
      <c r="BP111" t="s">
        <v>74</v>
      </c>
      <c r="BQ111" t="s">
        <v>74</v>
      </c>
      <c r="BR111" t="s">
        <v>101</v>
      </c>
      <c r="BS111" t="s">
        <v>2115</v>
      </c>
      <c r="BT111" t="str">
        <f>HYPERLINK("https%3A%2F%2Fwww.webofscience.com%2Fwos%2Fwoscc%2Ffull-record%2FWOS:000418182000002","View Full Record in Web of Science")</f>
        <v>View Full Record in Web of Science</v>
      </c>
    </row>
    <row r="112" spans="1:72" x14ac:dyDescent="0.25">
      <c r="A112" t="s">
        <v>72</v>
      </c>
      <c r="B112" t="s">
        <v>2116</v>
      </c>
      <c r="C112" t="s">
        <v>74</v>
      </c>
      <c r="D112" t="s">
        <v>74</v>
      </c>
      <c r="E112" t="s">
        <v>74</v>
      </c>
      <c r="F112" t="s">
        <v>2117</v>
      </c>
      <c r="G112" t="s">
        <v>74</v>
      </c>
      <c r="H112" t="s">
        <v>74</v>
      </c>
      <c r="I112" t="s">
        <v>2118</v>
      </c>
      <c r="J112" t="s">
        <v>599</v>
      </c>
      <c r="K112" t="s">
        <v>74</v>
      </c>
      <c r="L112" t="s">
        <v>74</v>
      </c>
      <c r="M112" t="s">
        <v>227</v>
      </c>
      <c r="N112" t="s">
        <v>79</v>
      </c>
      <c r="O112" t="s">
        <v>74</v>
      </c>
      <c r="P112" t="s">
        <v>74</v>
      </c>
      <c r="Q112" t="s">
        <v>74</v>
      </c>
      <c r="R112" t="s">
        <v>74</v>
      </c>
      <c r="S112" t="s">
        <v>74</v>
      </c>
      <c r="T112" t="s">
        <v>2119</v>
      </c>
      <c r="U112" t="s">
        <v>2120</v>
      </c>
      <c r="V112" t="s">
        <v>2121</v>
      </c>
      <c r="W112" t="s">
        <v>2122</v>
      </c>
      <c r="X112" t="s">
        <v>2123</v>
      </c>
      <c r="Y112" t="s">
        <v>2124</v>
      </c>
      <c r="Z112" t="s">
        <v>2125</v>
      </c>
      <c r="AA112" t="s">
        <v>74</v>
      </c>
      <c r="AB112" t="s">
        <v>2126</v>
      </c>
      <c r="AC112" t="s">
        <v>74</v>
      </c>
      <c r="AD112" t="s">
        <v>74</v>
      </c>
      <c r="AE112" t="s">
        <v>74</v>
      </c>
      <c r="AF112" t="s">
        <v>74</v>
      </c>
      <c r="AG112">
        <v>12</v>
      </c>
      <c r="AH112">
        <v>0</v>
      </c>
      <c r="AI112">
        <v>0</v>
      </c>
      <c r="AJ112">
        <v>0</v>
      </c>
      <c r="AK112">
        <v>1</v>
      </c>
      <c r="AL112" t="s">
        <v>238</v>
      </c>
      <c r="AM112" t="s">
        <v>187</v>
      </c>
      <c r="AN112" t="s">
        <v>239</v>
      </c>
      <c r="AO112" t="s">
        <v>611</v>
      </c>
      <c r="AP112" t="s">
        <v>612</v>
      </c>
      <c r="AQ112" t="s">
        <v>74</v>
      </c>
      <c r="AR112" t="s">
        <v>613</v>
      </c>
      <c r="AS112" t="s">
        <v>614</v>
      </c>
      <c r="AT112" t="s">
        <v>74</v>
      </c>
      <c r="AU112">
        <v>2018</v>
      </c>
      <c r="AV112">
        <v>14</v>
      </c>
      <c r="AW112">
        <v>2</v>
      </c>
      <c r="AX112" t="s">
        <v>74</v>
      </c>
      <c r="AY112" t="s">
        <v>74</v>
      </c>
      <c r="AZ112" t="s">
        <v>74</v>
      </c>
      <c r="BA112" t="s">
        <v>74</v>
      </c>
      <c r="BB112">
        <v>24</v>
      </c>
      <c r="BC112">
        <v>32</v>
      </c>
      <c r="BD112" t="s">
        <v>74</v>
      </c>
      <c r="BE112" t="s">
        <v>2127</v>
      </c>
      <c r="BF112" t="str">
        <f>HYPERLINK("http://dx.doi.org/10.17759/chp.2018140203","http://dx.doi.org/10.17759/chp.2018140203")</f>
        <v>http://dx.doi.org/10.17759/chp.2018140203</v>
      </c>
      <c r="BG112" t="s">
        <v>74</v>
      </c>
      <c r="BH112" t="s">
        <v>74</v>
      </c>
      <c r="BI112">
        <v>9</v>
      </c>
      <c r="BJ112" t="s">
        <v>349</v>
      </c>
      <c r="BK112" t="s">
        <v>125</v>
      </c>
      <c r="BL112" t="s">
        <v>246</v>
      </c>
      <c r="BM112" t="s">
        <v>2128</v>
      </c>
      <c r="BN112" t="s">
        <v>74</v>
      </c>
      <c r="BO112" t="s">
        <v>637</v>
      </c>
      <c r="BP112" t="s">
        <v>74</v>
      </c>
      <c r="BQ112" t="s">
        <v>74</v>
      </c>
      <c r="BR112" t="s">
        <v>101</v>
      </c>
      <c r="BS112" t="s">
        <v>2129</v>
      </c>
      <c r="BT112" t="str">
        <f>HYPERLINK("https%3A%2F%2Fwww.webofscience.com%2Fwos%2Fwoscc%2Ffull-record%2FWOS:000454042800003","View Full Record in Web of Science")</f>
        <v>View Full Record in Web of Science</v>
      </c>
    </row>
    <row r="113" spans="1:72" x14ac:dyDescent="0.25">
      <c r="A113" t="s">
        <v>72</v>
      </c>
      <c r="B113" t="s">
        <v>2130</v>
      </c>
      <c r="C113" t="s">
        <v>74</v>
      </c>
      <c r="D113" t="s">
        <v>74</v>
      </c>
      <c r="E113" t="s">
        <v>74</v>
      </c>
      <c r="F113" t="s">
        <v>2131</v>
      </c>
      <c r="G113" t="s">
        <v>74</v>
      </c>
      <c r="H113" t="s">
        <v>74</v>
      </c>
      <c r="I113" t="s">
        <v>2132</v>
      </c>
      <c r="J113" t="s">
        <v>2133</v>
      </c>
      <c r="K113" t="s">
        <v>74</v>
      </c>
      <c r="L113" t="s">
        <v>74</v>
      </c>
      <c r="M113" t="s">
        <v>227</v>
      </c>
      <c r="N113" t="s">
        <v>79</v>
      </c>
      <c r="O113" t="s">
        <v>74</v>
      </c>
      <c r="P113" t="s">
        <v>74</v>
      </c>
      <c r="Q113" t="s">
        <v>74</v>
      </c>
      <c r="R113" t="s">
        <v>74</v>
      </c>
      <c r="S113" t="s">
        <v>74</v>
      </c>
      <c r="T113" t="s">
        <v>2134</v>
      </c>
      <c r="U113" t="s">
        <v>2135</v>
      </c>
      <c r="V113" t="s">
        <v>2136</v>
      </c>
      <c r="W113" t="s">
        <v>2137</v>
      </c>
      <c r="X113" t="s">
        <v>2138</v>
      </c>
      <c r="Y113" t="s">
        <v>2139</v>
      </c>
      <c r="Z113" t="s">
        <v>2140</v>
      </c>
      <c r="AA113" t="s">
        <v>2141</v>
      </c>
      <c r="AB113" t="s">
        <v>2142</v>
      </c>
      <c r="AC113" t="s">
        <v>74</v>
      </c>
      <c r="AD113" t="s">
        <v>74</v>
      </c>
      <c r="AE113" t="s">
        <v>74</v>
      </c>
      <c r="AF113" t="s">
        <v>74</v>
      </c>
      <c r="AG113">
        <v>36</v>
      </c>
      <c r="AH113">
        <v>0</v>
      </c>
      <c r="AI113">
        <v>1</v>
      </c>
      <c r="AJ113">
        <v>0</v>
      </c>
      <c r="AK113">
        <v>6</v>
      </c>
      <c r="AL113" t="s">
        <v>186</v>
      </c>
      <c r="AM113" t="s">
        <v>187</v>
      </c>
      <c r="AN113" t="s">
        <v>188</v>
      </c>
      <c r="AO113" t="s">
        <v>2143</v>
      </c>
      <c r="AP113" t="s">
        <v>74</v>
      </c>
      <c r="AQ113" t="s">
        <v>74</v>
      </c>
      <c r="AR113" t="s">
        <v>2144</v>
      </c>
      <c r="AS113" t="s">
        <v>2145</v>
      </c>
      <c r="AT113" t="s">
        <v>74</v>
      </c>
      <c r="AU113">
        <v>2018</v>
      </c>
      <c r="AV113" t="s">
        <v>74</v>
      </c>
      <c r="AW113">
        <v>2</v>
      </c>
      <c r="AX113" t="s">
        <v>74</v>
      </c>
      <c r="AY113" t="s">
        <v>74</v>
      </c>
      <c r="AZ113" t="s">
        <v>74</v>
      </c>
      <c r="BA113" t="s">
        <v>74</v>
      </c>
      <c r="BB113">
        <v>177</v>
      </c>
      <c r="BC113">
        <v>200</v>
      </c>
      <c r="BD113" t="s">
        <v>74</v>
      </c>
      <c r="BE113" t="s">
        <v>74</v>
      </c>
      <c r="BF113" t="s">
        <v>74</v>
      </c>
      <c r="BG113" t="s">
        <v>74</v>
      </c>
      <c r="BH113" t="s">
        <v>74</v>
      </c>
      <c r="BI113">
        <v>24</v>
      </c>
      <c r="BJ113" t="s">
        <v>2146</v>
      </c>
      <c r="BK113" t="s">
        <v>125</v>
      </c>
      <c r="BL113" t="s">
        <v>2146</v>
      </c>
      <c r="BM113" t="s">
        <v>2147</v>
      </c>
      <c r="BN113" t="s">
        <v>74</v>
      </c>
      <c r="BO113" t="s">
        <v>74</v>
      </c>
      <c r="BP113" t="s">
        <v>74</v>
      </c>
      <c r="BQ113" t="s">
        <v>74</v>
      </c>
      <c r="BR113" t="s">
        <v>101</v>
      </c>
      <c r="BS113" t="s">
        <v>2148</v>
      </c>
      <c r="BT113" t="str">
        <f>HYPERLINK("https%3A%2F%2Fwww.webofscience.com%2Fwos%2Fwoscc%2Ffull-record%2FWOS:000437946700009","View Full Record in Web of Science")</f>
        <v>View Full Record in Web of Science</v>
      </c>
    </row>
    <row r="114" spans="1:72" x14ac:dyDescent="0.25">
      <c r="A114" t="s">
        <v>72</v>
      </c>
      <c r="B114" t="s">
        <v>2149</v>
      </c>
      <c r="C114" t="s">
        <v>74</v>
      </c>
      <c r="D114" t="s">
        <v>74</v>
      </c>
      <c r="E114" t="s">
        <v>74</v>
      </c>
      <c r="F114" t="s">
        <v>2150</v>
      </c>
      <c r="G114" t="s">
        <v>74</v>
      </c>
      <c r="H114" t="s">
        <v>74</v>
      </c>
      <c r="I114" t="s">
        <v>2151</v>
      </c>
      <c r="J114" t="s">
        <v>2152</v>
      </c>
      <c r="K114" t="s">
        <v>74</v>
      </c>
      <c r="L114" t="s">
        <v>74</v>
      </c>
      <c r="M114" t="s">
        <v>227</v>
      </c>
      <c r="N114" t="s">
        <v>79</v>
      </c>
      <c r="O114" t="s">
        <v>74</v>
      </c>
      <c r="P114" t="s">
        <v>74</v>
      </c>
      <c r="Q114" t="s">
        <v>74</v>
      </c>
      <c r="R114" t="s">
        <v>74</v>
      </c>
      <c r="S114" t="s">
        <v>74</v>
      </c>
      <c r="T114" t="s">
        <v>2153</v>
      </c>
      <c r="U114" t="s">
        <v>74</v>
      </c>
      <c r="V114" t="s">
        <v>2154</v>
      </c>
      <c r="W114" t="s">
        <v>2155</v>
      </c>
      <c r="X114" t="s">
        <v>783</v>
      </c>
      <c r="Y114" t="s">
        <v>2156</v>
      </c>
      <c r="Z114" t="s">
        <v>2157</v>
      </c>
      <c r="AA114" t="s">
        <v>2158</v>
      </c>
      <c r="AB114" t="s">
        <v>2159</v>
      </c>
      <c r="AC114" t="s">
        <v>74</v>
      </c>
      <c r="AD114" t="s">
        <v>74</v>
      </c>
      <c r="AE114" t="s">
        <v>74</v>
      </c>
      <c r="AF114" t="s">
        <v>74</v>
      </c>
      <c r="AG114">
        <v>0</v>
      </c>
      <c r="AH114">
        <v>0</v>
      </c>
      <c r="AI114">
        <v>0</v>
      </c>
      <c r="AJ114">
        <v>0</v>
      </c>
      <c r="AK114">
        <v>0</v>
      </c>
      <c r="AL114" t="s">
        <v>2160</v>
      </c>
      <c r="AM114" t="s">
        <v>2161</v>
      </c>
      <c r="AN114" t="s">
        <v>2162</v>
      </c>
      <c r="AO114" t="s">
        <v>2163</v>
      </c>
      <c r="AP114" t="s">
        <v>2164</v>
      </c>
      <c r="AQ114" t="s">
        <v>74</v>
      </c>
      <c r="AR114" t="s">
        <v>2165</v>
      </c>
      <c r="AS114" t="s">
        <v>2166</v>
      </c>
      <c r="AT114" t="s">
        <v>74</v>
      </c>
      <c r="AU114">
        <v>2018</v>
      </c>
      <c r="AV114">
        <v>160</v>
      </c>
      <c r="AW114">
        <v>4</v>
      </c>
      <c r="AX114" t="s">
        <v>74</v>
      </c>
      <c r="AY114" t="s">
        <v>74</v>
      </c>
      <c r="AZ114" t="s">
        <v>74</v>
      </c>
      <c r="BA114" t="s">
        <v>74</v>
      </c>
      <c r="BB114">
        <v>551</v>
      </c>
      <c r="BC114">
        <v>557</v>
      </c>
      <c r="BD114" t="s">
        <v>74</v>
      </c>
      <c r="BE114" t="s">
        <v>74</v>
      </c>
      <c r="BF114" t="s">
        <v>74</v>
      </c>
      <c r="BG114" t="s">
        <v>74</v>
      </c>
      <c r="BH114" t="s">
        <v>74</v>
      </c>
      <c r="BI114">
        <v>7</v>
      </c>
      <c r="BJ114" t="s">
        <v>1233</v>
      </c>
      <c r="BK114" t="s">
        <v>125</v>
      </c>
      <c r="BL114" t="s">
        <v>1234</v>
      </c>
      <c r="BM114" t="s">
        <v>2167</v>
      </c>
      <c r="BN114" t="s">
        <v>74</v>
      </c>
      <c r="BO114" t="s">
        <v>74</v>
      </c>
      <c r="BP114" t="s">
        <v>74</v>
      </c>
      <c r="BQ114" t="s">
        <v>74</v>
      </c>
      <c r="BR114" t="s">
        <v>101</v>
      </c>
      <c r="BS114" t="s">
        <v>2168</v>
      </c>
      <c r="BT114" t="str">
        <f>HYPERLINK("https%3A%2F%2Fwww.webofscience.com%2Fwos%2Fwoscc%2Ffull-record%2FWOS:000504474800001","View Full Record in Web of Science")</f>
        <v>View Full Record in Web of Science</v>
      </c>
    </row>
    <row r="115" spans="1:72" x14ac:dyDescent="0.25">
      <c r="A115" t="s">
        <v>72</v>
      </c>
      <c r="B115" t="s">
        <v>2169</v>
      </c>
      <c r="C115" t="s">
        <v>74</v>
      </c>
      <c r="D115" t="s">
        <v>74</v>
      </c>
      <c r="E115" t="s">
        <v>74</v>
      </c>
      <c r="F115" t="s">
        <v>2170</v>
      </c>
      <c r="G115" t="s">
        <v>74</v>
      </c>
      <c r="H115" t="s">
        <v>74</v>
      </c>
      <c r="I115" t="s">
        <v>2171</v>
      </c>
      <c r="J115" t="s">
        <v>1506</v>
      </c>
      <c r="K115" t="s">
        <v>74</v>
      </c>
      <c r="L115" t="s">
        <v>74</v>
      </c>
      <c r="M115" t="s">
        <v>227</v>
      </c>
      <c r="N115" t="s">
        <v>79</v>
      </c>
      <c r="O115" t="s">
        <v>74</v>
      </c>
      <c r="P115" t="s">
        <v>74</v>
      </c>
      <c r="Q115" t="s">
        <v>74</v>
      </c>
      <c r="R115" t="s">
        <v>74</v>
      </c>
      <c r="S115" t="s">
        <v>74</v>
      </c>
      <c r="T115" t="s">
        <v>2172</v>
      </c>
      <c r="U115" t="s">
        <v>2173</v>
      </c>
      <c r="V115" t="s">
        <v>2174</v>
      </c>
      <c r="W115" t="s">
        <v>2175</v>
      </c>
      <c r="X115" t="s">
        <v>661</v>
      </c>
      <c r="Y115" t="s">
        <v>2176</v>
      </c>
      <c r="Z115" t="s">
        <v>2177</v>
      </c>
      <c r="AA115" t="s">
        <v>2178</v>
      </c>
      <c r="AB115" t="s">
        <v>74</v>
      </c>
      <c r="AC115" t="s">
        <v>74</v>
      </c>
      <c r="AD115" t="s">
        <v>74</v>
      </c>
      <c r="AE115" t="s">
        <v>74</v>
      </c>
      <c r="AF115" t="s">
        <v>74</v>
      </c>
      <c r="AG115">
        <v>28</v>
      </c>
      <c r="AH115">
        <v>1</v>
      </c>
      <c r="AI115">
        <v>1</v>
      </c>
      <c r="AJ115">
        <v>0</v>
      </c>
      <c r="AK115">
        <v>4</v>
      </c>
      <c r="AL115" t="s">
        <v>1515</v>
      </c>
      <c r="AM115" t="s">
        <v>187</v>
      </c>
      <c r="AN115" t="s">
        <v>1516</v>
      </c>
      <c r="AO115" t="s">
        <v>1517</v>
      </c>
      <c r="AP115" t="s">
        <v>74</v>
      </c>
      <c r="AQ115" t="s">
        <v>74</v>
      </c>
      <c r="AR115" t="s">
        <v>1518</v>
      </c>
      <c r="AS115" t="s">
        <v>1519</v>
      </c>
      <c r="AT115" t="s">
        <v>74</v>
      </c>
      <c r="AU115">
        <v>2018</v>
      </c>
      <c r="AV115">
        <v>8</v>
      </c>
      <c r="AW115">
        <v>1</v>
      </c>
      <c r="AX115" t="s">
        <v>74</v>
      </c>
      <c r="AY115" t="s">
        <v>74</v>
      </c>
      <c r="AZ115" t="s">
        <v>74</v>
      </c>
      <c r="BA115" t="s">
        <v>74</v>
      </c>
      <c r="BB115">
        <v>1</v>
      </c>
      <c r="BC115">
        <v>12</v>
      </c>
      <c r="BD115" t="s">
        <v>74</v>
      </c>
      <c r="BE115" t="s">
        <v>2179</v>
      </c>
      <c r="BF115" t="str">
        <f>HYPERLINK("http://dx.doi.org/10.17759/psylaw.2018080101","http://dx.doi.org/10.17759/psylaw.2018080101")</f>
        <v>http://dx.doi.org/10.17759/psylaw.2018080101</v>
      </c>
      <c r="BG115" t="s">
        <v>74</v>
      </c>
      <c r="BH115" t="s">
        <v>74</v>
      </c>
      <c r="BI115">
        <v>12</v>
      </c>
      <c r="BJ115" t="s">
        <v>349</v>
      </c>
      <c r="BK115" t="s">
        <v>125</v>
      </c>
      <c r="BL115" t="s">
        <v>246</v>
      </c>
      <c r="BM115" t="s">
        <v>2180</v>
      </c>
      <c r="BN115" t="s">
        <v>74</v>
      </c>
      <c r="BO115" t="s">
        <v>127</v>
      </c>
      <c r="BP115" t="s">
        <v>74</v>
      </c>
      <c r="BQ115" t="s">
        <v>74</v>
      </c>
      <c r="BR115" t="s">
        <v>101</v>
      </c>
      <c r="BS115" t="s">
        <v>2181</v>
      </c>
      <c r="BT115" t="str">
        <f>HYPERLINK("https%3A%2F%2Fwww.webofscience.com%2Fwos%2Fwoscc%2Ffull-record%2FWOS:000432899500001","View Full Record in Web of Science")</f>
        <v>View Full Record in Web of Science</v>
      </c>
    </row>
    <row r="116" spans="1:72" x14ac:dyDescent="0.25">
      <c r="A116" t="s">
        <v>72</v>
      </c>
      <c r="B116" t="s">
        <v>2182</v>
      </c>
      <c r="C116" t="s">
        <v>74</v>
      </c>
      <c r="D116" t="s">
        <v>74</v>
      </c>
      <c r="E116" t="s">
        <v>74</v>
      </c>
      <c r="F116" t="s">
        <v>2183</v>
      </c>
      <c r="G116" t="s">
        <v>74</v>
      </c>
      <c r="H116" t="s">
        <v>74</v>
      </c>
      <c r="I116" t="s">
        <v>2184</v>
      </c>
      <c r="J116" t="s">
        <v>2185</v>
      </c>
      <c r="K116" t="s">
        <v>74</v>
      </c>
      <c r="L116" t="s">
        <v>74</v>
      </c>
      <c r="M116" t="s">
        <v>227</v>
      </c>
      <c r="N116" t="s">
        <v>79</v>
      </c>
      <c r="O116" t="s">
        <v>74</v>
      </c>
      <c r="P116" t="s">
        <v>74</v>
      </c>
      <c r="Q116" t="s">
        <v>74</v>
      </c>
      <c r="R116" t="s">
        <v>74</v>
      </c>
      <c r="S116" t="s">
        <v>74</v>
      </c>
      <c r="T116" t="s">
        <v>2186</v>
      </c>
      <c r="U116" t="s">
        <v>2187</v>
      </c>
      <c r="V116" t="s">
        <v>2188</v>
      </c>
      <c r="W116" t="s">
        <v>2189</v>
      </c>
      <c r="X116" t="s">
        <v>2190</v>
      </c>
      <c r="Y116" t="s">
        <v>2191</v>
      </c>
      <c r="Z116" t="s">
        <v>74</v>
      </c>
      <c r="AA116" t="s">
        <v>2192</v>
      </c>
      <c r="AB116" t="s">
        <v>2193</v>
      </c>
      <c r="AC116" t="s">
        <v>74</v>
      </c>
      <c r="AD116" t="s">
        <v>74</v>
      </c>
      <c r="AE116" t="s">
        <v>74</v>
      </c>
      <c r="AF116" t="s">
        <v>74</v>
      </c>
      <c r="AG116">
        <v>27</v>
      </c>
      <c r="AH116">
        <v>2</v>
      </c>
      <c r="AI116">
        <v>2</v>
      </c>
      <c r="AJ116">
        <v>3</v>
      </c>
      <c r="AK116">
        <v>10</v>
      </c>
      <c r="AL116" t="s">
        <v>2194</v>
      </c>
      <c r="AM116" t="s">
        <v>2195</v>
      </c>
      <c r="AN116" t="s">
        <v>2196</v>
      </c>
      <c r="AO116" t="s">
        <v>2197</v>
      </c>
      <c r="AP116" t="s">
        <v>74</v>
      </c>
      <c r="AQ116" t="s">
        <v>74</v>
      </c>
      <c r="AR116" t="s">
        <v>2198</v>
      </c>
      <c r="AS116" t="s">
        <v>2199</v>
      </c>
      <c r="AT116" t="s">
        <v>74</v>
      </c>
      <c r="AU116">
        <v>2018</v>
      </c>
      <c r="AV116" t="s">
        <v>74</v>
      </c>
      <c r="AW116">
        <v>4</v>
      </c>
      <c r="AX116" t="s">
        <v>74</v>
      </c>
      <c r="AY116" t="s">
        <v>74</v>
      </c>
      <c r="AZ116" t="s">
        <v>74</v>
      </c>
      <c r="BA116" t="s">
        <v>74</v>
      </c>
      <c r="BB116">
        <v>184</v>
      </c>
      <c r="BC116">
        <v>191</v>
      </c>
      <c r="BD116" t="s">
        <v>74</v>
      </c>
      <c r="BE116" t="s">
        <v>2200</v>
      </c>
      <c r="BF116" t="str">
        <f>HYPERLINK("http://dx.doi.org/10.31737/2221-2264-2018-40-4-10","http://dx.doi.org/10.31737/2221-2264-2018-40-4-10")</f>
        <v>http://dx.doi.org/10.31737/2221-2264-2018-40-4-10</v>
      </c>
      <c r="BG116" t="s">
        <v>74</v>
      </c>
      <c r="BH116" t="s">
        <v>74</v>
      </c>
      <c r="BI116">
        <v>8</v>
      </c>
      <c r="BJ116" t="s">
        <v>324</v>
      </c>
      <c r="BK116" t="s">
        <v>125</v>
      </c>
      <c r="BL116" t="s">
        <v>325</v>
      </c>
      <c r="BM116" t="s">
        <v>2201</v>
      </c>
      <c r="BN116" t="s">
        <v>74</v>
      </c>
      <c r="BO116" t="s">
        <v>1522</v>
      </c>
      <c r="BP116" t="s">
        <v>74</v>
      </c>
      <c r="BQ116" t="s">
        <v>74</v>
      </c>
      <c r="BR116" t="s">
        <v>101</v>
      </c>
      <c r="BS116" t="s">
        <v>2202</v>
      </c>
      <c r="BT116" t="str">
        <f>HYPERLINK("https%3A%2F%2Fwww.webofscience.com%2Fwos%2Fwoscc%2Ffull-record%2FWOS:000460563100010","View Full Record in Web of Science")</f>
        <v>View Full Record in Web of Science</v>
      </c>
    </row>
    <row r="117" spans="1:72" x14ac:dyDescent="0.25">
      <c r="A117" t="s">
        <v>72</v>
      </c>
      <c r="B117" t="s">
        <v>1906</v>
      </c>
      <c r="C117" t="s">
        <v>74</v>
      </c>
      <c r="D117" t="s">
        <v>74</v>
      </c>
      <c r="E117" t="s">
        <v>74</v>
      </c>
      <c r="F117" t="s">
        <v>1907</v>
      </c>
      <c r="G117" t="s">
        <v>74</v>
      </c>
      <c r="H117" t="s">
        <v>74</v>
      </c>
      <c r="I117" t="s">
        <v>2203</v>
      </c>
      <c r="J117" t="s">
        <v>1475</v>
      </c>
      <c r="K117" t="s">
        <v>74</v>
      </c>
      <c r="L117" t="s">
        <v>74</v>
      </c>
      <c r="M117" t="s">
        <v>227</v>
      </c>
      <c r="N117" t="s">
        <v>79</v>
      </c>
      <c r="O117" t="s">
        <v>74</v>
      </c>
      <c r="P117" t="s">
        <v>74</v>
      </c>
      <c r="Q117" t="s">
        <v>74</v>
      </c>
      <c r="R117" t="s">
        <v>74</v>
      </c>
      <c r="S117" t="s">
        <v>74</v>
      </c>
      <c r="T117" t="s">
        <v>2204</v>
      </c>
      <c r="U117" t="s">
        <v>2205</v>
      </c>
      <c r="V117" t="s">
        <v>2206</v>
      </c>
      <c r="W117" t="s">
        <v>2207</v>
      </c>
      <c r="X117" t="s">
        <v>1913</v>
      </c>
      <c r="Y117" t="s">
        <v>2208</v>
      </c>
      <c r="Z117" t="s">
        <v>1915</v>
      </c>
      <c r="AA117" t="s">
        <v>1916</v>
      </c>
      <c r="AB117" t="s">
        <v>1917</v>
      </c>
      <c r="AC117" t="s">
        <v>74</v>
      </c>
      <c r="AD117" t="s">
        <v>74</v>
      </c>
      <c r="AE117" t="s">
        <v>74</v>
      </c>
      <c r="AF117" t="s">
        <v>74</v>
      </c>
      <c r="AG117">
        <v>24</v>
      </c>
      <c r="AH117">
        <v>0</v>
      </c>
      <c r="AI117">
        <v>1</v>
      </c>
      <c r="AJ117">
        <v>0</v>
      </c>
      <c r="AK117">
        <v>2</v>
      </c>
      <c r="AL117" t="s">
        <v>1483</v>
      </c>
      <c r="AM117" t="s">
        <v>1484</v>
      </c>
      <c r="AN117" t="s">
        <v>1485</v>
      </c>
      <c r="AO117" t="s">
        <v>1486</v>
      </c>
      <c r="AP117" t="s">
        <v>74</v>
      </c>
      <c r="AQ117" t="s">
        <v>74</v>
      </c>
      <c r="AR117" t="s">
        <v>1475</v>
      </c>
      <c r="AS117" t="s">
        <v>1487</v>
      </c>
      <c r="AT117" t="s">
        <v>74</v>
      </c>
      <c r="AU117">
        <v>2018</v>
      </c>
      <c r="AV117">
        <v>9</v>
      </c>
      <c r="AW117">
        <v>4</v>
      </c>
      <c r="AX117" t="s">
        <v>74</v>
      </c>
      <c r="AY117" t="s">
        <v>74</v>
      </c>
      <c r="AZ117" t="s">
        <v>74</v>
      </c>
      <c r="BA117" t="s">
        <v>74</v>
      </c>
      <c r="BB117">
        <v>3</v>
      </c>
      <c r="BC117">
        <v>16</v>
      </c>
      <c r="BD117" t="s">
        <v>74</v>
      </c>
      <c r="BE117" t="s">
        <v>2209</v>
      </c>
      <c r="BF117" t="str">
        <f>HYPERLINK("http://dx.doi.org/10.32878/suiciderus.18-09-04(33)-3-16","http://dx.doi.org/10.32878/suiciderus.18-09-04(33)-3-16")</f>
        <v>http://dx.doi.org/10.32878/suiciderus.18-09-04(33)-3-16</v>
      </c>
      <c r="BG117" t="s">
        <v>74</v>
      </c>
      <c r="BH117" t="s">
        <v>74</v>
      </c>
      <c r="BI117">
        <v>14</v>
      </c>
      <c r="BJ117" t="s">
        <v>349</v>
      </c>
      <c r="BK117" t="s">
        <v>125</v>
      </c>
      <c r="BL117" t="s">
        <v>246</v>
      </c>
      <c r="BM117" t="s">
        <v>2210</v>
      </c>
      <c r="BN117" t="s">
        <v>74</v>
      </c>
      <c r="BO117" t="s">
        <v>127</v>
      </c>
      <c r="BP117" t="s">
        <v>74</v>
      </c>
      <c r="BQ117" t="s">
        <v>74</v>
      </c>
      <c r="BR117" t="s">
        <v>101</v>
      </c>
      <c r="BS117" t="s">
        <v>2211</v>
      </c>
      <c r="BT117" t="str">
        <f>HYPERLINK("https%3A%2F%2Fwww.webofscience.com%2Fwos%2Fwoscc%2Ffull-record%2FWOS:000457208800001","View Full Record in Web of Science")</f>
        <v>View Full Record in Web of Science</v>
      </c>
    </row>
    <row r="118" spans="1:72" x14ac:dyDescent="0.25">
      <c r="A118" t="s">
        <v>72</v>
      </c>
      <c r="B118" t="s">
        <v>2212</v>
      </c>
      <c r="C118" t="s">
        <v>74</v>
      </c>
      <c r="D118" t="s">
        <v>74</v>
      </c>
      <c r="E118" t="s">
        <v>74</v>
      </c>
      <c r="F118" t="s">
        <v>2213</v>
      </c>
      <c r="G118" t="s">
        <v>74</v>
      </c>
      <c r="H118" t="s">
        <v>74</v>
      </c>
      <c r="I118" t="s">
        <v>2214</v>
      </c>
      <c r="J118" t="s">
        <v>1506</v>
      </c>
      <c r="K118" t="s">
        <v>74</v>
      </c>
      <c r="L118" t="s">
        <v>74</v>
      </c>
      <c r="M118" t="s">
        <v>227</v>
      </c>
      <c r="N118" t="s">
        <v>79</v>
      </c>
      <c r="O118" t="s">
        <v>74</v>
      </c>
      <c r="P118" t="s">
        <v>74</v>
      </c>
      <c r="Q118" t="s">
        <v>74</v>
      </c>
      <c r="R118" t="s">
        <v>74</v>
      </c>
      <c r="S118" t="s">
        <v>74</v>
      </c>
      <c r="T118" t="s">
        <v>2215</v>
      </c>
      <c r="U118" t="s">
        <v>74</v>
      </c>
      <c r="V118" t="s">
        <v>2216</v>
      </c>
      <c r="W118" t="s">
        <v>2217</v>
      </c>
      <c r="X118" t="s">
        <v>74</v>
      </c>
      <c r="Y118" t="s">
        <v>2218</v>
      </c>
      <c r="Z118" t="s">
        <v>2219</v>
      </c>
      <c r="AA118" t="s">
        <v>74</v>
      </c>
      <c r="AB118" t="s">
        <v>74</v>
      </c>
      <c r="AC118" t="s">
        <v>74</v>
      </c>
      <c r="AD118" t="s">
        <v>74</v>
      </c>
      <c r="AE118" t="s">
        <v>74</v>
      </c>
      <c r="AF118" t="s">
        <v>74</v>
      </c>
      <c r="AG118">
        <v>7</v>
      </c>
      <c r="AH118">
        <v>0</v>
      </c>
      <c r="AI118">
        <v>0</v>
      </c>
      <c r="AJ118">
        <v>0</v>
      </c>
      <c r="AK118">
        <v>1</v>
      </c>
      <c r="AL118" t="s">
        <v>1515</v>
      </c>
      <c r="AM118" t="s">
        <v>187</v>
      </c>
      <c r="AN118" t="s">
        <v>1516</v>
      </c>
      <c r="AO118" t="s">
        <v>1517</v>
      </c>
      <c r="AP118" t="s">
        <v>74</v>
      </c>
      <c r="AQ118" t="s">
        <v>74</v>
      </c>
      <c r="AR118" t="s">
        <v>1518</v>
      </c>
      <c r="AS118" t="s">
        <v>1519</v>
      </c>
      <c r="AT118" t="s">
        <v>74</v>
      </c>
      <c r="AU118">
        <v>2018</v>
      </c>
      <c r="AV118">
        <v>8</v>
      </c>
      <c r="AW118">
        <v>4</v>
      </c>
      <c r="AX118" t="s">
        <v>74</v>
      </c>
      <c r="AY118" t="s">
        <v>74</v>
      </c>
      <c r="AZ118" t="s">
        <v>74</v>
      </c>
      <c r="BA118" t="s">
        <v>74</v>
      </c>
      <c r="BB118">
        <v>192</v>
      </c>
      <c r="BC118">
        <v>203</v>
      </c>
      <c r="BD118" t="s">
        <v>74</v>
      </c>
      <c r="BE118" t="s">
        <v>2220</v>
      </c>
      <c r="BF118" t="str">
        <f>HYPERLINK("http://dx.doi.org/10.17759/psylaw.2018080417","http://dx.doi.org/10.17759/psylaw.2018080417")</f>
        <v>http://dx.doi.org/10.17759/psylaw.2018080417</v>
      </c>
      <c r="BG118" t="s">
        <v>74</v>
      </c>
      <c r="BH118" t="s">
        <v>74</v>
      </c>
      <c r="BI118">
        <v>12</v>
      </c>
      <c r="BJ118" t="s">
        <v>349</v>
      </c>
      <c r="BK118" t="s">
        <v>125</v>
      </c>
      <c r="BL118" t="s">
        <v>246</v>
      </c>
      <c r="BM118" t="s">
        <v>2221</v>
      </c>
      <c r="BN118" t="s">
        <v>74</v>
      </c>
      <c r="BO118" t="s">
        <v>127</v>
      </c>
      <c r="BP118" t="s">
        <v>74</v>
      </c>
      <c r="BQ118" t="s">
        <v>74</v>
      </c>
      <c r="BR118" t="s">
        <v>101</v>
      </c>
      <c r="BS118" t="s">
        <v>2222</v>
      </c>
      <c r="BT118" t="str">
        <f>HYPERLINK("https%3A%2F%2Fwww.webofscience.com%2Fwos%2Fwoscc%2Ffull-record%2FWOS:000453334200017","View Full Record in Web of Science")</f>
        <v>View Full Record in Web of Science</v>
      </c>
    </row>
    <row r="119" spans="1:72" x14ac:dyDescent="0.25">
      <c r="A119" t="s">
        <v>72</v>
      </c>
      <c r="B119" t="s">
        <v>2223</v>
      </c>
      <c r="C119" t="s">
        <v>74</v>
      </c>
      <c r="D119" t="s">
        <v>74</v>
      </c>
      <c r="E119" t="s">
        <v>74</v>
      </c>
      <c r="F119" t="s">
        <v>2224</v>
      </c>
      <c r="G119" t="s">
        <v>74</v>
      </c>
      <c r="H119" t="s">
        <v>74</v>
      </c>
      <c r="I119" t="s">
        <v>2225</v>
      </c>
      <c r="J119" t="s">
        <v>656</v>
      </c>
      <c r="K119" t="s">
        <v>74</v>
      </c>
      <c r="L119" t="s">
        <v>74</v>
      </c>
      <c r="M119" t="s">
        <v>227</v>
      </c>
      <c r="N119" t="s">
        <v>79</v>
      </c>
      <c r="O119" t="s">
        <v>74</v>
      </c>
      <c r="P119" t="s">
        <v>74</v>
      </c>
      <c r="Q119" t="s">
        <v>74</v>
      </c>
      <c r="R119" t="s">
        <v>74</v>
      </c>
      <c r="S119" t="s">
        <v>74</v>
      </c>
      <c r="T119" t="s">
        <v>2226</v>
      </c>
      <c r="U119" t="s">
        <v>74</v>
      </c>
      <c r="V119" t="s">
        <v>2227</v>
      </c>
      <c r="W119" t="s">
        <v>2228</v>
      </c>
      <c r="X119" t="s">
        <v>1602</v>
      </c>
      <c r="Y119" t="s">
        <v>2229</v>
      </c>
      <c r="Z119" t="s">
        <v>2230</v>
      </c>
      <c r="AA119" t="s">
        <v>2231</v>
      </c>
      <c r="AB119" t="s">
        <v>1605</v>
      </c>
      <c r="AC119" t="s">
        <v>1619</v>
      </c>
      <c r="AD119" t="s">
        <v>1620</v>
      </c>
      <c r="AE119" t="s">
        <v>2232</v>
      </c>
      <c r="AF119" t="s">
        <v>74</v>
      </c>
      <c r="AG119">
        <v>13</v>
      </c>
      <c r="AH119">
        <v>6</v>
      </c>
      <c r="AI119">
        <v>6</v>
      </c>
      <c r="AJ119">
        <v>1</v>
      </c>
      <c r="AK119">
        <v>7</v>
      </c>
      <c r="AL119" t="s">
        <v>238</v>
      </c>
      <c r="AM119" t="s">
        <v>187</v>
      </c>
      <c r="AN119" t="s">
        <v>239</v>
      </c>
      <c r="AO119" t="s">
        <v>668</v>
      </c>
      <c r="AP119" t="s">
        <v>669</v>
      </c>
      <c r="AQ119" t="s">
        <v>74</v>
      </c>
      <c r="AR119" t="s">
        <v>670</v>
      </c>
      <c r="AS119" t="s">
        <v>671</v>
      </c>
      <c r="AT119" t="s">
        <v>74</v>
      </c>
      <c r="AU119">
        <v>2018</v>
      </c>
      <c r="AV119">
        <v>23</v>
      </c>
      <c r="AW119">
        <v>3</v>
      </c>
      <c r="AX119" t="s">
        <v>74</v>
      </c>
      <c r="AY119" t="s">
        <v>74</v>
      </c>
      <c r="AZ119" t="s">
        <v>74</v>
      </c>
      <c r="BA119" t="s">
        <v>74</v>
      </c>
      <c r="BB119">
        <v>29</v>
      </c>
      <c r="BC119">
        <v>41</v>
      </c>
      <c r="BD119" t="s">
        <v>74</v>
      </c>
      <c r="BE119" t="s">
        <v>2233</v>
      </c>
      <c r="BF119" t="str">
        <f>HYPERLINK("http://dx.doi.org/10.17759/pse.2018230303","http://dx.doi.org/10.17759/pse.2018230303")</f>
        <v>http://dx.doi.org/10.17759/pse.2018230303</v>
      </c>
      <c r="BG119" t="s">
        <v>74</v>
      </c>
      <c r="BH119" t="s">
        <v>74</v>
      </c>
      <c r="BI119">
        <v>13</v>
      </c>
      <c r="BJ119" t="s">
        <v>673</v>
      </c>
      <c r="BK119" t="s">
        <v>125</v>
      </c>
      <c r="BL119" t="s">
        <v>475</v>
      </c>
      <c r="BM119" t="s">
        <v>2234</v>
      </c>
      <c r="BN119" t="s">
        <v>74</v>
      </c>
      <c r="BO119" t="s">
        <v>127</v>
      </c>
      <c r="BP119" t="s">
        <v>74</v>
      </c>
      <c r="BQ119" t="s">
        <v>74</v>
      </c>
      <c r="BR119" t="s">
        <v>101</v>
      </c>
      <c r="BS119" t="s">
        <v>2235</v>
      </c>
      <c r="BT119" t="str">
        <f>HYPERLINK("https%3A%2F%2Fwww.webofscience.com%2Fwos%2Fwoscc%2Ffull-record%2FWOS:000441593100003","View Full Record in Web of Science")</f>
        <v>View Full Record in Web of Science</v>
      </c>
    </row>
    <row r="120" spans="1:72" x14ac:dyDescent="0.25">
      <c r="A120" t="s">
        <v>72</v>
      </c>
      <c r="B120" t="s">
        <v>2236</v>
      </c>
      <c r="C120" t="s">
        <v>74</v>
      </c>
      <c r="D120" t="s">
        <v>74</v>
      </c>
      <c r="E120" t="s">
        <v>74</v>
      </c>
      <c r="F120" t="s">
        <v>2237</v>
      </c>
      <c r="G120" t="s">
        <v>74</v>
      </c>
      <c r="H120" t="s">
        <v>74</v>
      </c>
      <c r="I120" t="s">
        <v>2238</v>
      </c>
      <c r="J120" t="s">
        <v>2239</v>
      </c>
      <c r="K120" t="s">
        <v>74</v>
      </c>
      <c r="L120" t="s">
        <v>74</v>
      </c>
      <c r="M120" t="s">
        <v>78</v>
      </c>
      <c r="N120" t="s">
        <v>79</v>
      </c>
      <c r="O120" t="s">
        <v>74</v>
      </c>
      <c r="P120" t="s">
        <v>74</v>
      </c>
      <c r="Q120" t="s">
        <v>74</v>
      </c>
      <c r="R120" t="s">
        <v>74</v>
      </c>
      <c r="S120" t="s">
        <v>74</v>
      </c>
      <c r="T120" t="s">
        <v>2240</v>
      </c>
      <c r="U120" t="s">
        <v>74</v>
      </c>
      <c r="V120" t="s">
        <v>2241</v>
      </c>
      <c r="W120" t="s">
        <v>2242</v>
      </c>
      <c r="X120" t="s">
        <v>232</v>
      </c>
      <c r="Y120" t="s">
        <v>2243</v>
      </c>
      <c r="Z120" t="s">
        <v>2244</v>
      </c>
      <c r="AA120" t="s">
        <v>2245</v>
      </c>
      <c r="AB120" t="s">
        <v>2246</v>
      </c>
      <c r="AC120" t="s">
        <v>74</v>
      </c>
      <c r="AD120" t="s">
        <v>74</v>
      </c>
      <c r="AE120" t="s">
        <v>74</v>
      </c>
      <c r="AF120" t="s">
        <v>74</v>
      </c>
      <c r="AG120">
        <v>41</v>
      </c>
      <c r="AH120">
        <v>1</v>
      </c>
      <c r="AI120">
        <v>1</v>
      </c>
      <c r="AJ120">
        <v>3</v>
      </c>
      <c r="AK120">
        <v>19</v>
      </c>
      <c r="AL120" t="s">
        <v>2247</v>
      </c>
      <c r="AM120" t="s">
        <v>187</v>
      </c>
      <c r="AN120" t="s">
        <v>2248</v>
      </c>
      <c r="AO120" t="s">
        <v>2249</v>
      </c>
      <c r="AP120" t="s">
        <v>2250</v>
      </c>
      <c r="AQ120" t="s">
        <v>74</v>
      </c>
      <c r="AR120" t="s">
        <v>2251</v>
      </c>
      <c r="AS120" t="s">
        <v>2252</v>
      </c>
      <c r="AT120" t="s">
        <v>74</v>
      </c>
      <c r="AU120">
        <v>2018</v>
      </c>
      <c r="AV120" t="s">
        <v>74</v>
      </c>
      <c r="AW120">
        <v>4</v>
      </c>
      <c r="AX120" t="s">
        <v>74</v>
      </c>
      <c r="AY120" t="s">
        <v>74</v>
      </c>
      <c r="AZ120" t="s">
        <v>74</v>
      </c>
      <c r="BA120" t="s">
        <v>74</v>
      </c>
      <c r="BB120">
        <v>138</v>
      </c>
      <c r="BC120">
        <v>147</v>
      </c>
      <c r="BD120" t="s">
        <v>74</v>
      </c>
      <c r="BE120" t="s">
        <v>2253</v>
      </c>
      <c r="BF120" t="str">
        <f>HYPERLINK("http://dx.doi.org/10.13187/me.2018.4.138","http://dx.doi.org/10.13187/me.2018.4.138")</f>
        <v>http://dx.doi.org/10.13187/me.2018.4.138</v>
      </c>
      <c r="BG120" t="s">
        <v>74</v>
      </c>
      <c r="BH120" t="s">
        <v>74</v>
      </c>
      <c r="BI120">
        <v>10</v>
      </c>
      <c r="BJ120" t="s">
        <v>1842</v>
      </c>
      <c r="BK120" t="s">
        <v>125</v>
      </c>
      <c r="BL120" t="s">
        <v>1842</v>
      </c>
      <c r="BM120" t="s">
        <v>2254</v>
      </c>
      <c r="BN120" t="s">
        <v>74</v>
      </c>
      <c r="BO120" t="s">
        <v>2255</v>
      </c>
      <c r="BP120" t="s">
        <v>74</v>
      </c>
      <c r="BQ120" t="s">
        <v>74</v>
      </c>
      <c r="BR120" t="s">
        <v>101</v>
      </c>
      <c r="BS120" t="s">
        <v>2256</v>
      </c>
      <c r="BT120" t="str">
        <f>HYPERLINK("https%3A%2F%2Fwww.webofscience.com%2Fwos%2Fwoscc%2Ffull-record%2FWOS:000452211600013","View Full Record in Web of Science")</f>
        <v>View Full Record in Web of Science</v>
      </c>
    </row>
    <row r="121" spans="1:72" x14ac:dyDescent="0.25">
      <c r="A121" t="s">
        <v>72</v>
      </c>
      <c r="B121" t="s">
        <v>932</v>
      </c>
      <c r="C121" t="s">
        <v>74</v>
      </c>
      <c r="D121" t="s">
        <v>74</v>
      </c>
      <c r="E121" t="s">
        <v>74</v>
      </c>
      <c r="F121" t="s">
        <v>933</v>
      </c>
      <c r="G121" t="s">
        <v>74</v>
      </c>
      <c r="H121" t="s">
        <v>74</v>
      </c>
      <c r="I121" t="s">
        <v>2257</v>
      </c>
      <c r="J121" t="s">
        <v>656</v>
      </c>
      <c r="K121" t="s">
        <v>74</v>
      </c>
      <c r="L121" t="s">
        <v>74</v>
      </c>
      <c r="M121" t="s">
        <v>227</v>
      </c>
      <c r="N121" t="s">
        <v>79</v>
      </c>
      <c r="O121" t="s">
        <v>74</v>
      </c>
      <c r="P121" t="s">
        <v>74</v>
      </c>
      <c r="Q121" t="s">
        <v>74</v>
      </c>
      <c r="R121" t="s">
        <v>74</v>
      </c>
      <c r="S121" t="s">
        <v>74</v>
      </c>
      <c r="T121" t="s">
        <v>2258</v>
      </c>
      <c r="U121" t="s">
        <v>2259</v>
      </c>
      <c r="V121" t="s">
        <v>2260</v>
      </c>
      <c r="W121" t="s">
        <v>2261</v>
      </c>
      <c r="X121" t="s">
        <v>813</v>
      </c>
      <c r="Y121" t="s">
        <v>2262</v>
      </c>
      <c r="Z121" t="s">
        <v>941</v>
      </c>
      <c r="AA121" t="s">
        <v>74</v>
      </c>
      <c r="AB121" t="s">
        <v>2263</v>
      </c>
      <c r="AC121" t="s">
        <v>2264</v>
      </c>
      <c r="AD121" t="s">
        <v>2265</v>
      </c>
      <c r="AE121" t="s">
        <v>2266</v>
      </c>
      <c r="AF121" t="s">
        <v>74</v>
      </c>
      <c r="AG121">
        <v>20</v>
      </c>
      <c r="AH121">
        <v>2</v>
      </c>
      <c r="AI121">
        <v>2</v>
      </c>
      <c r="AJ121">
        <v>0</v>
      </c>
      <c r="AK121">
        <v>1</v>
      </c>
      <c r="AL121" t="s">
        <v>238</v>
      </c>
      <c r="AM121" t="s">
        <v>187</v>
      </c>
      <c r="AN121" t="s">
        <v>239</v>
      </c>
      <c r="AO121" t="s">
        <v>668</v>
      </c>
      <c r="AP121" t="s">
        <v>669</v>
      </c>
      <c r="AQ121" t="s">
        <v>74</v>
      </c>
      <c r="AR121" t="s">
        <v>1442</v>
      </c>
      <c r="AS121" t="s">
        <v>671</v>
      </c>
      <c r="AT121" t="s">
        <v>74</v>
      </c>
      <c r="AU121">
        <v>2018</v>
      </c>
      <c r="AV121">
        <v>23</v>
      </c>
      <c r="AW121">
        <v>6</v>
      </c>
      <c r="AX121" t="s">
        <v>74</v>
      </c>
      <c r="AY121" t="s">
        <v>74</v>
      </c>
      <c r="AZ121" t="s">
        <v>74</v>
      </c>
      <c r="BA121" t="s">
        <v>74</v>
      </c>
      <c r="BB121">
        <v>16</v>
      </c>
      <c r="BC121">
        <v>24</v>
      </c>
      <c r="BD121" t="s">
        <v>74</v>
      </c>
      <c r="BE121" t="s">
        <v>2267</v>
      </c>
      <c r="BF121" t="str">
        <f>HYPERLINK("http://dx.doi.org/10.17759/pse.2018230602","http://dx.doi.org/10.17759/pse.2018230602")</f>
        <v>http://dx.doi.org/10.17759/pse.2018230602</v>
      </c>
      <c r="BG121" t="s">
        <v>74</v>
      </c>
      <c r="BH121" t="s">
        <v>74</v>
      </c>
      <c r="BI121">
        <v>9</v>
      </c>
      <c r="BJ121" t="s">
        <v>673</v>
      </c>
      <c r="BK121" t="s">
        <v>125</v>
      </c>
      <c r="BL121" t="s">
        <v>475</v>
      </c>
      <c r="BM121" t="s">
        <v>2268</v>
      </c>
      <c r="BN121" t="s">
        <v>74</v>
      </c>
      <c r="BO121" t="s">
        <v>127</v>
      </c>
      <c r="BP121" t="s">
        <v>74</v>
      </c>
      <c r="BQ121" t="s">
        <v>74</v>
      </c>
      <c r="BR121" t="s">
        <v>101</v>
      </c>
      <c r="BS121" t="s">
        <v>2269</v>
      </c>
      <c r="BT121" t="str">
        <f>HYPERLINK("https%3A%2F%2Fwww.webofscience.com%2Fwos%2Fwoscc%2Ffull-record%2FWOS:000454549300002","View Full Record in Web of Science")</f>
        <v>View Full Record in Web of Science</v>
      </c>
    </row>
    <row r="122" spans="1:72" x14ac:dyDescent="0.25">
      <c r="A122" t="s">
        <v>72</v>
      </c>
      <c r="B122" t="s">
        <v>2270</v>
      </c>
      <c r="C122" t="s">
        <v>74</v>
      </c>
      <c r="D122" t="s">
        <v>74</v>
      </c>
      <c r="E122" t="s">
        <v>74</v>
      </c>
      <c r="F122" t="s">
        <v>2271</v>
      </c>
      <c r="G122" t="s">
        <v>74</v>
      </c>
      <c r="H122" t="s">
        <v>74</v>
      </c>
      <c r="I122" t="s">
        <v>2272</v>
      </c>
      <c r="J122" t="s">
        <v>275</v>
      </c>
      <c r="K122" t="s">
        <v>74</v>
      </c>
      <c r="L122" t="s">
        <v>74</v>
      </c>
      <c r="M122" t="s">
        <v>227</v>
      </c>
      <c r="N122" t="s">
        <v>79</v>
      </c>
      <c r="O122" t="s">
        <v>74</v>
      </c>
      <c r="P122" t="s">
        <v>74</v>
      </c>
      <c r="Q122" t="s">
        <v>74</v>
      </c>
      <c r="R122" t="s">
        <v>74</v>
      </c>
      <c r="S122" t="s">
        <v>74</v>
      </c>
      <c r="T122" t="s">
        <v>2273</v>
      </c>
      <c r="U122" t="s">
        <v>74</v>
      </c>
      <c r="V122" t="s">
        <v>2274</v>
      </c>
      <c r="W122" t="s">
        <v>2275</v>
      </c>
      <c r="X122" t="s">
        <v>2276</v>
      </c>
      <c r="Y122" t="s">
        <v>2277</v>
      </c>
      <c r="Z122" t="s">
        <v>74</v>
      </c>
      <c r="AA122" t="s">
        <v>2278</v>
      </c>
      <c r="AB122" t="s">
        <v>74</v>
      </c>
      <c r="AC122" t="s">
        <v>74</v>
      </c>
      <c r="AD122" t="s">
        <v>74</v>
      </c>
      <c r="AE122" t="s">
        <v>74</v>
      </c>
      <c r="AF122" t="s">
        <v>74</v>
      </c>
      <c r="AG122">
        <v>12</v>
      </c>
      <c r="AH122">
        <v>5</v>
      </c>
      <c r="AI122">
        <v>5</v>
      </c>
      <c r="AJ122">
        <v>0</v>
      </c>
      <c r="AK122">
        <v>0</v>
      </c>
      <c r="AL122" t="s">
        <v>281</v>
      </c>
      <c r="AM122" t="s">
        <v>187</v>
      </c>
      <c r="AN122" t="s">
        <v>282</v>
      </c>
      <c r="AO122" t="s">
        <v>283</v>
      </c>
      <c r="AP122" t="s">
        <v>74</v>
      </c>
      <c r="AQ122" t="s">
        <v>74</v>
      </c>
      <c r="AR122" t="s">
        <v>284</v>
      </c>
      <c r="AS122" t="s">
        <v>285</v>
      </c>
      <c r="AT122" t="s">
        <v>426</v>
      </c>
      <c r="AU122">
        <v>2017</v>
      </c>
      <c r="AV122" t="s">
        <v>74</v>
      </c>
      <c r="AW122">
        <v>5</v>
      </c>
      <c r="AX122" t="s">
        <v>74</v>
      </c>
      <c r="AY122" t="s">
        <v>74</v>
      </c>
      <c r="AZ122" t="s">
        <v>74</v>
      </c>
      <c r="BA122" t="s">
        <v>74</v>
      </c>
      <c r="BB122">
        <v>42</v>
      </c>
      <c r="BC122" t="s">
        <v>286</v>
      </c>
      <c r="BD122" t="s">
        <v>74</v>
      </c>
      <c r="BE122" t="s">
        <v>74</v>
      </c>
      <c r="BF122" t="s">
        <v>74</v>
      </c>
      <c r="BG122" t="s">
        <v>74</v>
      </c>
      <c r="BH122" t="s">
        <v>74</v>
      </c>
      <c r="BI122">
        <v>11</v>
      </c>
      <c r="BJ122" t="s">
        <v>287</v>
      </c>
      <c r="BK122" t="s">
        <v>97</v>
      </c>
      <c r="BL122" t="s">
        <v>246</v>
      </c>
      <c r="BM122" t="s">
        <v>2279</v>
      </c>
      <c r="BN122" t="s">
        <v>74</v>
      </c>
      <c r="BO122" t="s">
        <v>74</v>
      </c>
      <c r="BP122" t="s">
        <v>74</v>
      </c>
      <c r="BQ122" t="s">
        <v>74</v>
      </c>
      <c r="BR122" t="s">
        <v>101</v>
      </c>
      <c r="BS122" t="s">
        <v>2280</v>
      </c>
      <c r="BT122" t="str">
        <f>HYPERLINK("https%3A%2F%2Fwww.webofscience.com%2Fwos%2Fwoscc%2Ffull-record%2FWOS:000423136400004","View Full Record in Web of Science")</f>
        <v>View Full Record in Web of Science</v>
      </c>
    </row>
    <row r="123" spans="1:72" x14ac:dyDescent="0.25">
      <c r="A123" t="s">
        <v>72</v>
      </c>
      <c r="B123" t="s">
        <v>761</v>
      </c>
      <c r="C123" t="s">
        <v>74</v>
      </c>
      <c r="D123" t="s">
        <v>74</v>
      </c>
      <c r="E123" t="s">
        <v>74</v>
      </c>
      <c r="F123" t="s">
        <v>1936</v>
      </c>
      <c r="G123" t="s">
        <v>74</v>
      </c>
      <c r="H123" t="s">
        <v>74</v>
      </c>
      <c r="I123" t="s">
        <v>2281</v>
      </c>
      <c r="J123" t="s">
        <v>275</v>
      </c>
      <c r="K123" t="s">
        <v>74</v>
      </c>
      <c r="L123" t="s">
        <v>74</v>
      </c>
      <c r="M123" t="s">
        <v>227</v>
      </c>
      <c r="N123" t="s">
        <v>79</v>
      </c>
      <c r="O123" t="s">
        <v>74</v>
      </c>
      <c r="P123" t="s">
        <v>74</v>
      </c>
      <c r="Q123" t="s">
        <v>74</v>
      </c>
      <c r="R123" t="s">
        <v>74</v>
      </c>
      <c r="S123" t="s">
        <v>74</v>
      </c>
      <c r="T123" t="s">
        <v>2282</v>
      </c>
      <c r="U123" t="s">
        <v>74</v>
      </c>
      <c r="V123" t="s">
        <v>2283</v>
      </c>
      <c r="W123" t="s">
        <v>2284</v>
      </c>
      <c r="X123" t="s">
        <v>584</v>
      </c>
      <c r="Y123" t="s">
        <v>2285</v>
      </c>
      <c r="Z123" t="s">
        <v>74</v>
      </c>
      <c r="AA123" t="s">
        <v>1943</v>
      </c>
      <c r="AB123" t="s">
        <v>1944</v>
      </c>
      <c r="AC123" t="s">
        <v>74</v>
      </c>
      <c r="AD123" t="s">
        <v>74</v>
      </c>
      <c r="AE123" t="s">
        <v>74</v>
      </c>
      <c r="AF123" t="s">
        <v>74</v>
      </c>
      <c r="AG123">
        <v>7</v>
      </c>
      <c r="AH123">
        <v>3</v>
      </c>
      <c r="AI123">
        <v>4</v>
      </c>
      <c r="AJ123">
        <v>1</v>
      </c>
      <c r="AK123">
        <v>14</v>
      </c>
      <c r="AL123" t="s">
        <v>281</v>
      </c>
      <c r="AM123" t="s">
        <v>187</v>
      </c>
      <c r="AN123" t="s">
        <v>282</v>
      </c>
      <c r="AO123" t="s">
        <v>283</v>
      </c>
      <c r="AP123" t="s">
        <v>74</v>
      </c>
      <c r="AQ123" t="s">
        <v>74</v>
      </c>
      <c r="AR123" t="s">
        <v>284</v>
      </c>
      <c r="AS123" t="s">
        <v>285</v>
      </c>
      <c r="AT123" t="s">
        <v>965</v>
      </c>
      <c r="AU123">
        <v>2017</v>
      </c>
      <c r="AV123" t="s">
        <v>74</v>
      </c>
      <c r="AW123">
        <v>3</v>
      </c>
      <c r="AX123" t="s">
        <v>74</v>
      </c>
      <c r="AY123" t="s">
        <v>74</v>
      </c>
      <c r="AZ123" t="s">
        <v>74</v>
      </c>
      <c r="BA123" t="s">
        <v>74</v>
      </c>
      <c r="BB123">
        <v>3</v>
      </c>
      <c r="BC123" t="s">
        <v>286</v>
      </c>
      <c r="BD123" t="s">
        <v>74</v>
      </c>
      <c r="BE123" t="s">
        <v>74</v>
      </c>
      <c r="BF123" t="s">
        <v>74</v>
      </c>
      <c r="BG123" t="s">
        <v>74</v>
      </c>
      <c r="BH123" t="s">
        <v>74</v>
      </c>
      <c r="BI123">
        <v>14</v>
      </c>
      <c r="BJ123" t="s">
        <v>287</v>
      </c>
      <c r="BK123" t="s">
        <v>97</v>
      </c>
      <c r="BL123" t="s">
        <v>246</v>
      </c>
      <c r="BM123" t="s">
        <v>2286</v>
      </c>
      <c r="BN123" t="s">
        <v>74</v>
      </c>
      <c r="BO123" t="s">
        <v>74</v>
      </c>
      <c r="BP123" t="s">
        <v>74</v>
      </c>
      <c r="BQ123" t="s">
        <v>74</v>
      </c>
      <c r="BR123" t="s">
        <v>101</v>
      </c>
      <c r="BS123" t="s">
        <v>2287</v>
      </c>
      <c r="BT123" t="str">
        <f>HYPERLINK("https%3A%2F%2Fwww.webofscience.com%2Fwos%2Fwoscc%2Ffull-record%2FWOS:000408075300001","View Full Record in Web of Science")</f>
        <v>View Full Record in Web of Science</v>
      </c>
    </row>
    <row r="124" spans="1:72" x14ac:dyDescent="0.25">
      <c r="A124" t="s">
        <v>72</v>
      </c>
      <c r="B124" t="s">
        <v>761</v>
      </c>
      <c r="C124" t="s">
        <v>74</v>
      </c>
      <c r="D124" t="s">
        <v>74</v>
      </c>
      <c r="E124" t="s">
        <v>74</v>
      </c>
      <c r="F124" t="s">
        <v>1936</v>
      </c>
      <c r="G124" t="s">
        <v>74</v>
      </c>
      <c r="H124" t="s">
        <v>74</v>
      </c>
      <c r="I124" t="s">
        <v>2288</v>
      </c>
      <c r="J124" t="s">
        <v>412</v>
      </c>
      <c r="K124" t="s">
        <v>74</v>
      </c>
      <c r="L124" t="s">
        <v>74</v>
      </c>
      <c r="M124" t="s">
        <v>227</v>
      </c>
      <c r="N124" t="s">
        <v>79</v>
      </c>
      <c r="O124" t="s">
        <v>74</v>
      </c>
      <c r="P124" t="s">
        <v>74</v>
      </c>
      <c r="Q124" t="s">
        <v>74</v>
      </c>
      <c r="R124" t="s">
        <v>74</v>
      </c>
      <c r="S124" t="s">
        <v>74</v>
      </c>
      <c r="T124" t="s">
        <v>2289</v>
      </c>
      <c r="U124" t="s">
        <v>2290</v>
      </c>
      <c r="V124" t="s">
        <v>2291</v>
      </c>
      <c r="W124" t="s">
        <v>2292</v>
      </c>
      <c r="X124" t="s">
        <v>417</v>
      </c>
      <c r="Y124" t="s">
        <v>2293</v>
      </c>
      <c r="Z124" t="s">
        <v>769</v>
      </c>
      <c r="AA124" t="s">
        <v>1943</v>
      </c>
      <c r="AB124" t="s">
        <v>1944</v>
      </c>
      <c r="AC124" t="s">
        <v>74</v>
      </c>
      <c r="AD124" t="s">
        <v>74</v>
      </c>
      <c r="AE124" t="s">
        <v>74</v>
      </c>
      <c r="AF124" t="s">
        <v>74</v>
      </c>
      <c r="AG124">
        <v>14</v>
      </c>
      <c r="AH124">
        <v>4</v>
      </c>
      <c r="AI124">
        <v>4</v>
      </c>
      <c r="AJ124">
        <v>1</v>
      </c>
      <c r="AK124">
        <v>37</v>
      </c>
      <c r="AL124" t="s">
        <v>281</v>
      </c>
      <c r="AM124" t="s">
        <v>187</v>
      </c>
      <c r="AN124" t="s">
        <v>282</v>
      </c>
      <c r="AO124" t="s">
        <v>423</v>
      </c>
      <c r="AP124" t="s">
        <v>74</v>
      </c>
      <c r="AQ124" t="s">
        <v>74</v>
      </c>
      <c r="AR124" t="s">
        <v>424</v>
      </c>
      <c r="AS124" t="s">
        <v>425</v>
      </c>
      <c r="AT124" t="s">
        <v>2016</v>
      </c>
      <c r="AU124">
        <v>2016</v>
      </c>
      <c r="AV124">
        <v>37</v>
      </c>
      <c r="AW124">
        <v>6</v>
      </c>
      <c r="AX124" t="s">
        <v>74</v>
      </c>
      <c r="AY124" t="s">
        <v>74</v>
      </c>
      <c r="AZ124" t="s">
        <v>74</v>
      </c>
      <c r="BA124" t="s">
        <v>74</v>
      </c>
      <c r="BB124">
        <v>83</v>
      </c>
      <c r="BC124">
        <v>93</v>
      </c>
      <c r="BD124" t="s">
        <v>74</v>
      </c>
      <c r="BE124" t="s">
        <v>74</v>
      </c>
      <c r="BF124" t="s">
        <v>74</v>
      </c>
      <c r="BG124" t="s">
        <v>74</v>
      </c>
      <c r="BH124" t="s">
        <v>74</v>
      </c>
      <c r="BI124">
        <v>11</v>
      </c>
      <c r="BJ124" t="s">
        <v>349</v>
      </c>
      <c r="BK124" t="s">
        <v>97</v>
      </c>
      <c r="BL124" t="s">
        <v>246</v>
      </c>
      <c r="BM124" t="s">
        <v>2294</v>
      </c>
      <c r="BN124" t="s">
        <v>74</v>
      </c>
      <c r="BO124" t="s">
        <v>74</v>
      </c>
      <c r="BP124" t="s">
        <v>74</v>
      </c>
      <c r="BQ124" t="s">
        <v>74</v>
      </c>
      <c r="BR124" t="s">
        <v>101</v>
      </c>
      <c r="BS124" t="s">
        <v>2295</v>
      </c>
      <c r="BT124" t="str">
        <f>HYPERLINK("https%3A%2F%2Fwww.webofscience.com%2Fwos%2Fwoscc%2Ffull-record%2FWOS:000393347800008","View Full Record in Web of Science")</f>
        <v>View Full Record in Web of Science</v>
      </c>
    </row>
    <row r="125" spans="1:72" x14ac:dyDescent="0.25">
      <c r="A125" t="s">
        <v>72</v>
      </c>
      <c r="B125" t="s">
        <v>2296</v>
      </c>
      <c r="C125" t="s">
        <v>74</v>
      </c>
      <c r="D125" t="s">
        <v>74</v>
      </c>
      <c r="E125" t="s">
        <v>74</v>
      </c>
      <c r="F125" t="s">
        <v>2297</v>
      </c>
      <c r="G125" t="s">
        <v>74</v>
      </c>
      <c r="H125" t="s">
        <v>74</v>
      </c>
      <c r="I125" t="s">
        <v>2298</v>
      </c>
      <c r="J125" t="s">
        <v>2299</v>
      </c>
      <c r="K125" t="s">
        <v>74</v>
      </c>
      <c r="L125" t="s">
        <v>74</v>
      </c>
      <c r="M125" t="s">
        <v>78</v>
      </c>
      <c r="N125" t="s">
        <v>79</v>
      </c>
      <c r="O125" t="s">
        <v>74</v>
      </c>
      <c r="P125" t="s">
        <v>74</v>
      </c>
      <c r="Q125" t="s">
        <v>74</v>
      </c>
      <c r="R125" t="s">
        <v>74</v>
      </c>
      <c r="S125" t="s">
        <v>74</v>
      </c>
      <c r="T125" t="s">
        <v>74</v>
      </c>
      <c r="U125" t="s">
        <v>2300</v>
      </c>
      <c r="V125" t="s">
        <v>2301</v>
      </c>
      <c r="W125" t="s">
        <v>2302</v>
      </c>
      <c r="X125" t="s">
        <v>2303</v>
      </c>
      <c r="Y125" t="s">
        <v>2304</v>
      </c>
      <c r="Z125" t="s">
        <v>2305</v>
      </c>
      <c r="AA125" t="s">
        <v>2306</v>
      </c>
      <c r="AB125" t="s">
        <v>2307</v>
      </c>
      <c r="AC125" t="s">
        <v>74</v>
      </c>
      <c r="AD125" t="s">
        <v>74</v>
      </c>
      <c r="AE125" t="s">
        <v>74</v>
      </c>
      <c r="AF125" t="s">
        <v>74</v>
      </c>
      <c r="AG125">
        <v>42</v>
      </c>
      <c r="AH125">
        <v>55</v>
      </c>
      <c r="AI125">
        <v>56</v>
      </c>
      <c r="AJ125">
        <v>0</v>
      </c>
      <c r="AK125">
        <v>24</v>
      </c>
      <c r="AL125" t="s">
        <v>2308</v>
      </c>
      <c r="AM125" t="s">
        <v>2309</v>
      </c>
      <c r="AN125" t="s">
        <v>2310</v>
      </c>
      <c r="AO125" t="s">
        <v>2311</v>
      </c>
      <c r="AP125" t="s">
        <v>74</v>
      </c>
      <c r="AQ125" t="s">
        <v>74</v>
      </c>
      <c r="AR125" t="s">
        <v>2299</v>
      </c>
      <c r="AS125" t="s">
        <v>2312</v>
      </c>
      <c r="AT125" t="s">
        <v>2313</v>
      </c>
      <c r="AU125">
        <v>2016</v>
      </c>
      <c r="AV125">
        <v>11</v>
      </c>
      <c r="AW125">
        <v>3</v>
      </c>
      <c r="AX125" t="s">
        <v>74</v>
      </c>
      <c r="AY125" t="s">
        <v>74</v>
      </c>
      <c r="AZ125" t="s">
        <v>74</v>
      </c>
      <c r="BA125" t="s">
        <v>74</v>
      </c>
      <c r="BB125" t="s">
        <v>74</v>
      </c>
      <c r="BC125" t="s">
        <v>74</v>
      </c>
      <c r="BD125" t="s">
        <v>2314</v>
      </c>
      <c r="BE125" t="s">
        <v>2315</v>
      </c>
      <c r="BF125" t="str">
        <f>HYPERLINK("http://dx.doi.org/10.1371/journal.pone.0151052","http://dx.doi.org/10.1371/journal.pone.0151052")</f>
        <v>http://dx.doi.org/10.1371/journal.pone.0151052</v>
      </c>
      <c r="BG125" t="s">
        <v>74</v>
      </c>
      <c r="BH125" t="s">
        <v>74</v>
      </c>
      <c r="BI125">
        <v>13</v>
      </c>
      <c r="BJ125" t="s">
        <v>1233</v>
      </c>
      <c r="BK125" t="s">
        <v>2316</v>
      </c>
      <c r="BL125" t="s">
        <v>1234</v>
      </c>
      <c r="BM125" t="s">
        <v>2317</v>
      </c>
      <c r="BN125">
        <v>27027743</v>
      </c>
      <c r="BO125" t="s">
        <v>2318</v>
      </c>
      <c r="BP125" t="s">
        <v>74</v>
      </c>
      <c r="BQ125" t="s">
        <v>74</v>
      </c>
      <c r="BR125" t="s">
        <v>101</v>
      </c>
      <c r="BS125" t="s">
        <v>2319</v>
      </c>
      <c r="BT125" t="str">
        <f>HYPERLINK("https%3A%2F%2Fwww.webofscience.com%2Fwos%2Fwoscc%2Ffull-record%2FWOS:000373116500014","View Full Record in Web of Science")</f>
        <v>View Full Record in Web of Science</v>
      </c>
    </row>
    <row r="126" spans="1:72" x14ac:dyDescent="0.25">
      <c r="A126" t="s">
        <v>72</v>
      </c>
      <c r="B126" t="s">
        <v>2320</v>
      </c>
      <c r="C126" t="s">
        <v>74</v>
      </c>
      <c r="D126" t="s">
        <v>74</v>
      </c>
      <c r="E126" t="s">
        <v>74</v>
      </c>
      <c r="F126" t="s">
        <v>2321</v>
      </c>
      <c r="G126" t="s">
        <v>74</v>
      </c>
      <c r="H126" t="s">
        <v>74</v>
      </c>
      <c r="I126" t="s">
        <v>2322</v>
      </c>
      <c r="J126" t="s">
        <v>1239</v>
      </c>
      <c r="K126" t="s">
        <v>74</v>
      </c>
      <c r="L126" t="s">
        <v>74</v>
      </c>
      <c r="M126" t="s">
        <v>78</v>
      </c>
      <c r="N126" t="s">
        <v>79</v>
      </c>
      <c r="O126" t="s">
        <v>74</v>
      </c>
      <c r="P126" t="s">
        <v>74</v>
      </c>
      <c r="Q126" t="s">
        <v>74</v>
      </c>
      <c r="R126" t="s">
        <v>74</v>
      </c>
      <c r="S126" t="s">
        <v>74</v>
      </c>
      <c r="T126" t="s">
        <v>2323</v>
      </c>
      <c r="U126" t="s">
        <v>2324</v>
      </c>
      <c r="V126" t="s">
        <v>2325</v>
      </c>
      <c r="W126" t="s">
        <v>2326</v>
      </c>
      <c r="X126" t="s">
        <v>2327</v>
      </c>
      <c r="Y126" t="s">
        <v>2328</v>
      </c>
      <c r="Z126" t="s">
        <v>2329</v>
      </c>
      <c r="AA126" t="s">
        <v>74</v>
      </c>
      <c r="AB126" t="s">
        <v>2330</v>
      </c>
      <c r="AC126" t="s">
        <v>2331</v>
      </c>
      <c r="AD126" t="s">
        <v>2331</v>
      </c>
      <c r="AE126" t="s">
        <v>2332</v>
      </c>
      <c r="AF126" t="s">
        <v>74</v>
      </c>
      <c r="AG126">
        <v>73</v>
      </c>
      <c r="AH126">
        <v>8</v>
      </c>
      <c r="AI126">
        <v>8</v>
      </c>
      <c r="AJ126">
        <v>1</v>
      </c>
      <c r="AK126">
        <v>13</v>
      </c>
      <c r="AL126" t="s">
        <v>141</v>
      </c>
      <c r="AM126" t="s">
        <v>142</v>
      </c>
      <c r="AN126" t="s">
        <v>143</v>
      </c>
      <c r="AO126" t="s">
        <v>1250</v>
      </c>
      <c r="AP126" t="s">
        <v>1251</v>
      </c>
      <c r="AQ126" t="s">
        <v>74</v>
      </c>
      <c r="AR126" t="s">
        <v>1252</v>
      </c>
      <c r="AS126" t="s">
        <v>1253</v>
      </c>
      <c r="AT126" t="s">
        <v>2333</v>
      </c>
      <c r="AU126">
        <v>2016</v>
      </c>
      <c r="AV126">
        <v>19</v>
      </c>
      <c r="AW126">
        <v>2</v>
      </c>
      <c r="AX126" t="s">
        <v>74</v>
      </c>
      <c r="AY126" t="s">
        <v>74</v>
      </c>
      <c r="AZ126" t="s">
        <v>74</v>
      </c>
      <c r="BA126" t="s">
        <v>74</v>
      </c>
      <c r="BB126">
        <v>221</v>
      </c>
      <c r="BC126">
        <v>236</v>
      </c>
      <c r="BD126" t="s">
        <v>74</v>
      </c>
      <c r="BE126" t="s">
        <v>2334</v>
      </c>
      <c r="BF126" t="str">
        <f>HYPERLINK("http://dx.doi.org/10.1080/13676261.2015.1059930","http://dx.doi.org/10.1080/13676261.2015.1059930")</f>
        <v>http://dx.doi.org/10.1080/13676261.2015.1059930</v>
      </c>
      <c r="BG126" t="s">
        <v>74</v>
      </c>
      <c r="BH126" t="s">
        <v>74</v>
      </c>
      <c r="BI126">
        <v>16</v>
      </c>
      <c r="BJ126" t="s">
        <v>96</v>
      </c>
      <c r="BK126" t="s">
        <v>97</v>
      </c>
      <c r="BL126" t="s">
        <v>98</v>
      </c>
      <c r="BM126" t="s">
        <v>2335</v>
      </c>
      <c r="BN126" t="s">
        <v>74</v>
      </c>
      <c r="BO126" t="s">
        <v>74</v>
      </c>
      <c r="BP126" t="s">
        <v>74</v>
      </c>
      <c r="BQ126" t="s">
        <v>74</v>
      </c>
      <c r="BR126" t="s">
        <v>101</v>
      </c>
      <c r="BS126" t="s">
        <v>2336</v>
      </c>
      <c r="BT126" t="str">
        <f>HYPERLINK("https%3A%2F%2Fwww.webofscience.com%2Fwos%2Fwoscc%2Ffull-record%2FWOS:000368194600006","View Full Record in Web of Science")</f>
        <v>View Full Record in Web of Science</v>
      </c>
    </row>
    <row r="127" spans="1:72" x14ac:dyDescent="0.25">
      <c r="A127" t="s">
        <v>72</v>
      </c>
      <c r="B127" t="s">
        <v>2337</v>
      </c>
      <c r="C127" t="s">
        <v>74</v>
      </c>
      <c r="D127" t="s">
        <v>74</v>
      </c>
      <c r="E127" t="s">
        <v>74</v>
      </c>
      <c r="F127" t="s">
        <v>2338</v>
      </c>
      <c r="G127" t="s">
        <v>74</v>
      </c>
      <c r="H127" t="s">
        <v>74</v>
      </c>
      <c r="I127" t="s">
        <v>2339</v>
      </c>
      <c r="J127" t="s">
        <v>2340</v>
      </c>
      <c r="K127" t="s">
        <v>74</v>
      </c>
      <c r="L127" t="s">
        <v>74</v>
      </c>
      <c r="M127" t="s">
        <v>227</v>
      </c>
      <c r="N127" t="s">
        <v>79</v>
      </c>
      <c r="O127" t="s">
        <v>74</v>
      </c>
      <c r="P127" t="s">
        <v>74</v>
      </c>
      <c r="Q127" t="s">
        <v>74</v>
      </c>
      <c r="R127" t="s">
        <v>74</v>
      </c>
      <c r="S127" t="s">
        <v>74</v>
      </c>
      <c r="T127" t="s">
        <v>2341</v>
      </c>
      <c r="U127" t="s">
        <v>74</v>
      </c>
      <c r="V127" t="s">
        <v>2342</v>
      </c>
      <c r="W127" t="s">
        <v>2343</v>
      </c>
      <c r="X127" t="s">
        <v>2123</v>
      </c>
      <c r="Y127" t="s">
        <v>2344</v>
      </c>
      <c r="Z127" t="s">
        <v>2345</v>
      </c>
      <c r="AA127" t="s">
        <v>74</v>
      </c>
      <c r="AB127" t="s">
        <v>74</v>
      </c>
      <c r="AC127" t="s">
        <v>74</v>
      </c>
      <c r="AD127" t="s">
        <v>74</v>
      </c>
      <c r="AE127" t="s">
        <v>74</v>
      </c>
      <c r="AF127" t="s">
        <v>74</v>
      </c>
      <c r="AG127">
        <v>9</v>
      </c>
      <c r="AH127">
        <v>0</v>
      </c>
      <c r="AI127">
        <v>2</v>
      </c>
      <c r="AJ127">
        <v>0</v>
      </c>
      <c r="AK127">
        <v>0</v>
      </c>
      <c r="AL127" t="s">
        <v>281</v>
      </c>
      <c r="AM127" t="s">
        <v>187</v>
      </c>
      <c r="AN127" t="s">
        <v>282</v>
      </c>
      <c r="AO127" t="s">
        <v>2346</v>
      </c>
      <c r="AP127" t="s">
        <v>74</v>
      </c>
      <c r="AQ127" t="s">
        <v>74</v>
      </c>
      <c r="AR127" t="s">
        <v>2347</v>
      </c>
      <c r="AS127" t="s">
        <v>2348</v>
      </c>
      <c r="AT127" t="s">
        <v>74</v>
      </c>
      <c r="AU127">
        <v>2016</v>
      </c>
      <c r="AV127" t="s">
        <v>74</v>
      </c>
      <c r="AW127">
        <v>12</v>
      </c>
      <c r="AX127" t="s">
        <v>74</v>
      </c>
      <c r="AY127" t="s">
        <v>74</v>
      </c>
      <c r="AZ127" t="s">
        <v>74</v>
      </c>
      <c r="BA127" t="s">
        <v>74</v>
      </c>
      <c r="BB127">
        <v>135</v>
      </c>
      <c r="BC127" t="s">
        <v>286</v>
      </c>
      <c r="BD127" t="s">
        <v>74</v>
      </c>
      <c r="BE127" t="s">
        <v>74</v>
      </c>
      <c r="BF127" t="s">
        <v>74</v>
      </c>
      <c r="BG127" t="s">
        <v>74</v>
      </c>
      <c r="BH127" t="s">
        <v>74</v>
      </c>
      <c r="BI127">
        <v>6</v>
      </c>
      <c r="BJ127" t="s">
        <v>548</v>
      </c>
      <c r="BK127" t="s">
        <v>97</v>
      </c>
      <c r="BL127" t="s">
        <v>548</v>
      </c>
      <c r="BM127" t="s">
        <v>2349</v>
      </c>
      <c r="BN127" t="s">
        <v>74</v>
      </c>
      <c r="BO127" t="s">
        <v>74</v>
      </c>
      <c r="BP127" t="s">
        <v>74</v>
      </c>
      <c r="BQ127" t="s">
        <v>74</v>
      </c>
      <c r="BR127" t="s">
        <v>101</v>
      </c>
      <c r="BS127" t="s">
        <v>2350</v>
      </c>
      <c r="BT127" t="str">
        <f>HYPERLINK("https%3A%2F%2Fwww.webofscience.com%2Fwos%2Fwoscc%2Ffull-record%2FWOS:000394479400016","View Full Record in Web of Science")</f>
        <v>View Full Record in Web of Science</v>
      </c>
    </row>
    <row r="128" spans="1:72" x14ac:dyDescent="0.25">
      <c r="A128" t="s">
        <v>72</v>
      </c>
      <c r="B128" t="s">
        <v>2351</v>
      </c>
      <c r="C128" t="s">
        <v>74</v>
      </c>
      <c r="D128" t="s">
        <v>74</v>
      </c>
      <c r="E128" t="s">
        <v>74</v>
      </c>
      <c r="F128" t="s">
        <v>2352</v>
      </c>
      <c r="G128" t="s">
        <v>74</v>
      </c>
      <c r="H128" t="s">
        <v>74</v>
      </c>
      <c r="I128" t="s">
        <v>2353</v>
      </c>
      <c r="J128" t="s">
        <v>2354</v>
      </c>
      <c r="K128" t="s">
        <v>74</v>
      </c>
      <c r="L128" t="s">
        <v>74</v>
      </c>
      <c r="M128" t="s">
        <v>78</v>
      </c>
      <c r="N128" t="s">
        <v>79</v>
      </c>
      <c r="O128" t="s">
        <v>74</v>
      </c>
      <c r="P128" t="s">
        <v>74</v>
      </c>
      <c r="Q128" t="s">
        <v>74</v>
      </c>
      <c r="R128" t="s">
        <v>74</v>
      </c>
      <c r="S128" t="s">
        <v>74</v>
      </c>
      <c r="T128" t="s">
        <v>2355</v>
      </c>
      <c r="U128" t="s">
        <v>2356</v>
      </c>
      <c r="V128" t="s">
        <v>2357</v>
      </c>
      <c r="W128" t="s">
        <v>2358</v>
      </c>
      <c r="X128" t="s">
        <v>2359</v>
      </c>
      <c r="Y128" t="s">
        <v>2360</v>
      </c>
      <c r="Z128" t="s">
        <v>2361</v>
      </c>
      <c r="AA128" t="s">
        <v>2362</v>
      </c>
      <c r="AB128" t="s">
        <v>2363</v>
      </c>
      <c r="AC128" t="s">
        <v>2364</v>
      </c>
      <c r="AD128" t="s">
        <v>2365</v>
      </c>
      <c r="AE128" t="s">
        <v>2366</v>
      </c>
      <c r="AF128" t="s">
        <v>74</v>
      </c>
      <c r="AG128">
        <v>36</v>
      </c>
      <c r="AH128">
        <v>9</v>
      </c>
      <c r="AI128">
        <v>9</v>
      </c>
      <c r="AJ128">
        <v>0</v>
      </c>
      <c r="AK128">
        <v>10</v>
      </c>
      <c r="AL128" t="s">
        <v>2367</v>
      </c>
      <c r="AM128" t="s">
        <v>142</v>
      </c>
      <c r="AN128" t="s">
        <v>2368</v>
      </c>
      <c r="AO128" t="s">
        <v>2369</v>
      </c>
      <c r="AP128" t="s">
        <v>2370</v>
      </c>
      <c r="AQ128" t="s">
        <v>74</v>
      </c>
      <c r="AR128" t="s">
        <v>2371</v>
      </c>
      <c r="AS128" t="s">
        <v>2372</v>
      </c>
      <c r="AT128" t="s">
        <v>2373</v>
      </c>
      <c r="AU128">
        <v>2015</v>
      </c>
      <c r="AV128">
        <v>46</v>
      </c>
      <c r="AW128">
        <v>5</v>
      </c>
      <c r="AX128" t="s">
        <v>74</v>
      </c>
      <c r="AY128" t="s">
        <v>74</v>
      </c>
      <c r="AZ128" t="s">
        <v>74</v>
      </c>
      <c r="BA128" t="s">
        <v>74</v>
      </c>
      <c r="BB128">
        <v>725</v>
      </c>
      <c r="BC128">
        <v>737</v>
      </c>
      <c r="BD128" t="s">
        <v>74</v>
      </c>
      <c r="BE128" t="s">
        <v>2374</v>
      </c>
      <c r="BF128" t="str">
        <f>HYPERLINK("http://dx.doi.org/10.1080/09291016.2015.1048963","http://dx.doi.org/10.1080/09291016.2015.1048963")</f>
        <v>http://dx.doi.org/10.1080/09291016.2015.1048963</v>
      </c>
      <c r="BG128" t="s">
        <v>74</v>
      </c>
      <c r="BH128" t="s">
        <v>74</v>
      </c>
      <c r="BI128">
        <v>13</v>
      </c>
      <c r="BJ128" t="s">
        <v>2375</v>
      </c>
      <c r="BK128" t="s">
        <v>2316</v>
      </c>
      <c r="BL128" t="s">
        <v>2376</v>
      </c>
      <c r="BM128" t="s">
        <v>2377</v>
      </c>
      <c r="BN128" t="s">
        <v>74</v>
      </c>
      <c r="BO128" t="s">
        <v>74</v>
      </c>
      <c r="BP128" t="s">
        <v>74</v>
      </c>
      <c r="BQ128" t="s">
        <v>74</v>
      </c>
      <c r="BR128" t="s">
        <v>101</v>
      </c>
      <c r="BS128" t="s">
        <v>2378</v>
      </c>
      <c r="BT128" t="str">
        <f>HYPERLINK("https%3A%2F%2Fwww.webofscience.com%2Fwos%2Fwoscc%2Ffull-record%2FWOS:000356497400003","View Full Record in Web of Science")</f>
        <v>View Full Record in Web of Science</v>
      </c>
    </row>
    <row r="129" spans="1:72" x14ac:dyDescent="0.25">
      <c r="A129" t="s">
        <v>72</v>
      </c>
      <c r="B129" t="s">
        <v>2379</v>
      </c>
      <c r="C129" t="s">
        <v>74</v>
      </c>
      <c r="D129" t="s">
        <v>74</v>
      </c>
      <c r="E129" t="s">
        <v>74</v>
      </c>
      <c r="F129" t="s">
        <v>2380</v>
      </c>
      <c r="G129" t="s">
        <v>74</v>
      </c>
      <c r="H129" t="s">
        <v>74</v>
      </c>
      <c r="I129" t="s">
        <v>2381</v>
      </c>
      <c r="J129" t="s">
        <v>2382</v>
      </c>
      <c r="K129" t="s">
        <v>74</v>
      </c>
      <c r="L129" t="s">
        <v>74</v>
      </c>
      <c r="M129" t="s">
        <v>78</v>
      </c>
      <c r="N129" t="s">
        <v>79</v>
      </c>
      <c r="O129" t="s">
        <v>74</v>
      </c>
      <c r="P129" t="s">
        <v>74</v>
      </c>
      <c r="Q129" t="s">
        <v>74</v>
      </c>
      <c r="R129" t="s">
        <v>74</v>
      </c>
      <c r="S129" t="s">
        <v>74</v>
      </c>
      <c r="T129" t="s">
        <v>2383</v>
      </c>
      <c r="U129" t="s">
        <v>2384</v>
      </c>
      <c r="V129" t="s">
        <v>2385</v>
      </c>
      <c r="W129" t="s">
        <v>2386</v>
      </c>
      <c r="X129" t="s">
        <v>2387</v>
      </c>
      <c r="Y129" t="s">
        <v>2388</v>
      </c>
      <c r="Z129" t="s">
        <v>2389</v>
      </c>
      <c r="AA129" t="s">
        <v>74</v>
      </c>
      <c r="AB129" t="s">
        <v>2390</v>
      </c>
      <c r="AC129" t="s">
        <v>2391</v>
      </c>
      <c r="AD129" t="s">
        <v>2392</v>
      </c>
      <c r="AE129" t="s">
        <v>2393</v>
      </c>
      <c r="AF129" t="s">
        <v>74</v>
      </c>
      <c r="AG129">
        <v>29</v>
      </c>
      <c r="AH129">
        <v>9</v>
      </c>
      <c r="AI129">
        <v>9</v>
      </c>
      <c r="AJ129">
        <v>1</v>
      </c>
      <c r="AK129">
        <v>20</v>
      </c>
      <c r="AL129" t="s">
        <v>2394</v>
      </c>
      <c r="AM129" t="s">
        <v>2395</v>
      </c>
      <c r="AN129" t="s">
        <v>2396</v>
      </c>
      <c r="AO129" t="s">
        <v>2397</v>
      </c>
      <c r="AP129" t="s">
        <v>2398</v>
      </c>
      <c r="AQ129" t="s">
        <v>74</v>
      </c>
      <c r="AR129" t="s">
        <v>2399</v>
      </c>
      <c r="AS129" t="s">
        <v>2400</v>
      </c>
      <c r="AT129" t="s">
        <v>94</v>
      </c>
      <c r="AU129">
        <v>2015</v>
      </c>
      <c r="AV129">
        <v>45</v>
      </c>
      <c r="AW129">
        <v>5</v>
      </c>
      <c r="AX129" t="s">
        <v>74</v>
      </c>
      <c r="AY129" t="s">
        <v>74</v>
      </c>
      <c r="AZ129" t="s">
        <v>74</v>
      </c>
      <c r="BA129" t="s">
        <v>74</v>
      </c>
      <c r="BB129">
        <v>567</v>
      </c>
      <c r="BC129">
        <v>574</v>
      </c>
      <c r="BD129" t="s">
        <v>74</v>
      </c>
      <c r="BE129" t="s">
        <v>2401</v>
      </c>
      <c r="BF129" t="str">
        <f>HYPERLINK("http://dx.doi.org/10.1002/ejsp.2118","http://dx.doi.org/10.1002/ejsp.2118")</f>
        <v>http://dx.doi.org/10.1002/ejsp.2118</v>
      </c>
      <c r="BG129" t="s">
        <v>74</v>
      </c>
      <c r="BH129" t="s">
        <v>74</v>
      </c>
      <c r="BI129">
        <v>8</v>
      </c>
      <c r="BJ129" t="s">
        <v>2044</v>
      </c>
      <c r="BK129" t="s">
        <v>97</v>
      </c>
      <c r="BL129" t="s">
        <v>246</v>
      </c>
      <c r="BM129" t="s">
        <v>2402</v>
      </c>
      <c r="BN129" t="s">
        <v>74</v>
      </c>
      <c r="BO129" t="s">
        <v>74</v>
      </c>
      <c r="BP129" t="s">
        <v>74</v>
      </c>
      <c r="BQ129" t="s">
        <v>74</v>
      </c>
      <c r="BR129" t="s">
        <v>101</v>
      </c>
      <c r="BS129" t="s">
        <v>2403</v>
      </c>
      <c r="BT129" t="str">
        <f>HYPERLINK("https%3A%2F%2Fwww.webofscience.com%2Fwos%2Fwoscc%2Ffull-record%2FWOS:000360217300003","View Full Record in Web of Science")</f>
        <v>View Full Record in Web of Science</v>
      </c>
    </row>
    <row r="130" spans="1:72" x14ac:dyDescent="0.25">
      <c r="A130" t="s">
        <v>72</v>
      </c>
      <c r="B130" t="s">
        <v>2404</v>
      </c>
      <c r="C130" t="s">
        <v>74</v>
      </c>
      <c r="D130" t="s">
        <v>74</v>
      </c>
      <c r="E130" t="s">
        <v>74</v>
      </c>
      <c r="F130" t="s">
        <v>2405</v>
      </c>
      <c r="G130" t="s">
        <v>74</v>
      </c>
      <c r="H130" t="s">
        <v>74</v>
      </c>
      <c r="I130" t="s">
        <v>2406</v>
      </c>
      <c r="J130" t="s">
        <v>2407</v>
      </c>
      <c r="K130" t="s">
        <v>74</v>
      </c>
      <c r="L130" t="s">
        <v>74</v>
      </c>
      <c r="M130" t="s">
        <v>78</v>
      </c>
      <c r="N130" t="s">
        <v>79</v>
      </c>
      <c r="O130" t="s">
        <v>74</v>
      </c>
      <c r="P130" t="s">
        <v>74</v>
      </c>
      <c r="Q130" t="s">
        <v>74</v>
      </c>
      <c r="R130" t="s">
        <v>74</v>
      </c>
      <c r="S130" t="s">
        <v>74</v>
      </c>
      <c r="T130" t="s">
        <v>74</v>
      </c>
      <c r="U130" t="s">
        <v>2408</v>
      </c>
      <c r="V130" t="s">
        <v>2409</v>
      </c>
      <c r="W130" t="s">
        <v>2410</v>
      </c>
      <c r="X130" t="s">
        <v>813</v>
      </c>
      <c r="Y130" t="s">
        <v>2411</v>
      </c>
      <c r="Z130" t="s">
        <v>2412</v>
      </c>
      <c r="AA130" t="s">
        <v>2413</v>
      </c>
      <c r="AB130" t="s">
        <v>2414</v>
      </c>
      <c r="AC130" t="s">
        <v>2415</v>
      </c>
      <c r="AD130" t="s">
        <v>2416</v>
      </c>
      <c r="AE130" t="s">
        <v>2417</v>
      </c>
      <c r="AF130" t="s">
        <v>74</v>
      </c>
      <c r="AG130">
        <v>31</v>
      </c>
      <c r="AH130">
        <v>13</v>
      </c>
      <c r="AI130">
        <v>13</v>
      </c>
      <c r="AJ130">
        <v>1</v>
      </c>
      <c r="AK130">
        <v>28</v>
      </c>
      <c r="AL130" t="s">
        <v>87</v>
      </c>
      <c r="AM130" t="s">
        <v>88</v>
      </c>
      <c r="AN130" t="s">
        <v>89</v>
      </c>
      <c r="AO130" t="s">
        <v>2418</v>
      </c>
      <c r="AP130" t="s">
        <v>2419</v>
      </c>
      <c r="AQ130" t="s">
        <v>74</v>
      </c>
      <c r="AR130" t="s">
        <v>2420</v>
      </c>
      <c r="AS130" t="s">
        <v>2421</v>
      </c>
      <c r="AT130" t="s">
        <v>74</v>
      </c>
      <c r="AU130">
        <v>2015</v>
      </c>
      <c r="AV130">
        <v>57</v>
      </c>
      <c r="AW130">
        <v>3</v>
      </c>
      <c r="AX130" t="s">
        <v>74</v>
      </c>
      <c r="AY130" t="s">
        <v>74</v>
      </c>
      <c r="AZ130" t="s">
        <v>74</v>
      </c>
      <c r="BA130" t="s">
        <v>74</v>
      </c>
      <c r="BB130">
        <v>413</v>
      </c>
      <c r="BC130">
        <v>438</v>
      </c>
      <c r="BD130" t="s">
        <v>74</v>
      </c>
      <c r="BE130" t="s">
        <v>2422</v>
      </c>
      <c r="BF130" t="str">
        <f>HYPERLINK("http://dx.doi.org/10.2501/IJMR-2015-035","http://dx.doi.org/10.2501/IJMR-2015-035")</f>
        <v>http://dx.doi.org/10.2501/IJMR-2015-035</v>
      </c>
      <c r="BG130" t="s">
        <v>74</v>
      </c>
      <c r="BH130" t="s">
        <v>74</v>
      </c>
      <c r="BI130">
        <v>26</v>
      </c>
      <c r="BJ130" t="s">
        <v>2423</v>
      </c>
      <c r="BK130" t="s">
        <v>97</v>
      </c>
      <c r="BL130" t="s">
        <v>325</v>
      </c>
      <c r="BM130" t="s">
        <v>2424</v>
      </c>
      <c r="BN130" t="s">
        <v>74</v>
      </c>
      <c r="BO130" t="s">
        <v>74</v>
      </c>
      <c r="BP130" t="s">
        <v>74</v>
      </c>
      <c r="BQ130" t="s">
        <v>74</v>
      </c>
      <c r="BR130" t="s">
        <v>101</v>
      </c>
      <c r="BS130" t="s">
        <v>2425</v>
      </c>
      <c r="BT130" t="str">
        <f>HYPERLINK("https%3A%2F%2Fwww.webofscience.com%2Fwos%2Fwoscc%2Ffull-record%2FWOS:000355373900008","View Full Record in Web of Science")</f>
        <v>View Full Record in Web of Science</v>
      </c>
    </row>
    <row r="131" spans="1:72" x14ac:dyDescent="0.25">
      <c r="A131" t="s">
        <v>72</v>
      </c>
      <c r="B131" t="s">
        <v>2426</v>
      </c>
      <c r="C131" t="s">
        <v>74</v>
      </c>
      <c r="D131" t="s">
        <v>74</v>
      </c>
      <c r="E131" t="s">
        <v>74</v>
      </c>
      <c r="F131" t="s">
        <v>2427</v>
      </c>
      <c r="G131" t="s">
        <v>74</v>
      </c>
      <c r="H131" t="s">
        <v>74</v>
      </c>
      <c r="I131" t="s">
        <v>2428</v>
      </c>
      <c r="J131" t="s">
        <v>2429</v>
      </c>
      <c r="K131" t="s">
        <v>74</v>
      </c>
      <c r="L131" t="s">
        <v>74</v>
      </c>
      <c r="M131" t="s">
        <v>78</v>
      </c>
      <c r="N131" t="s">
        <v>79</v>
      </c>
      <c r="O131" t="s">
        <v>74</v>
      </c>
      <c r="P131" t="s">
        <v>74</v>
      </c>
      <c r="Q131" t="s">
        <v>74</v>
      </c>
      <c r="R131" t="s">
        <v>74</v>
      </c>
      <c r="S131" t="s">
        <v>74</v>
      </c>
      <c r="T131" t="s">
        <v>74</v>
      </c>
      <c r="U131" t="s">
        <v>2430</v>
      </c>
      <c r="V131" t="s">
        <v>2431</v>
      </c>
      <c r="W131" t="s">
        <v>2432</v>
      </c>
      <c r="X131" t="s">
        <v>2433</v>
      </c>
      <c r="Y131" t="s">
        <v>2434</v>
      </c>
      <c r="Z131" t="s">
        <v>2435</v>
      </c>
      <c r="AA131" t="s">
        <v>2436</v>
      </c>
      <c r="AB131" t="s">
        <v>74</v>
      </c>
      <c r="AC131" t="s">
        <v>74</v>
      </c>
      <c r="AD131" t="s">
        <v>74</v>
      </c>
      <c r="AE131" t="s">
        <v>74</v>
      </c>
      <c r="AF131" t="s">
        <v>74</v>
      </c>
      <c r="AG131">
        <v>86</v>
      </c>
      <c r="AH131">
        <v>28</v>
      </c>
      <c r="AI131">
        <v>28</v>
      </c>
      <c r="AJ131">
        <v>0</v>
      </c>
      <c r="AK131">
        <v>45</v>
      </c>
      <c r="AL131" t="s">
        <v>2437</v>
      </c>
      <c r="AM131" t="s">
        <v>518</v>
      </c>
      <c r="AN131" t="s">
        <v>2438</v>
      </c>
      <c r="AO131" t="s">
        <v>2439</v>
      </c>
      <c r="AP131" t="s">
        <v>2440</v>
      </c>
      <c r="AQ131" t="s">
        <v>74</v>
      </c>
      <c r="AR131" t="s">
        <v>2441</v>
      </c>
      <c r="AS131" t="s">
        <v>2442</v>
      </c>
      <c r="AT131" t="s">
        <v>94</v>
      </c>
      <c r="AU131">
        <v>2014</v>
      </c>
      <c r="AV131">
        <v>26</v>
      </c>
      <c r="AW131">
        <v>3</v>
      </c>
      <c r="AX131" t="s">
        <v>74</v>
      </c>
      <c r="AY131" t="s">
        <v>74</v>
      </c>
      <c r="AZ131" t="s">
        <v>1152</v>
      </c>
      <c r="BA131" t="s">
        <v>74</v>
      </c>
      <c r="BB131">
        <v>773</v>
      </c>
      <c r="BC131">
        <v>787</v>
      </c>
      <c r="BD131" t="s">
        <v>74</v>
      </c>
      <c r="BE131" t="s">
        <v>2443</v>
      </c>
      <c r="BF131" t="str">
        <f>HYPERLINK("http://dx.doi.org/10.1017/S0954579414000388","http://dx.doi.org/10.1017/S0954579414000388")</f>
        <v>http://dx.doi.org/10.1017/S0954579414000388</v>
      </c>
      <c r="BG131" t="s">
        <v>74</v>
      </c>
      <c r="BH131" t="s">
        <v>74</v>
      </c>
      <c r="BI131">
        <v>15</v>
      </c>
      <c r="BJ131" t="s">
        <v>2444</v>
      </c>
      <c r="BK131" t="s">
        <v>97</v>
      </c>
      <c r="BL131" t="s">
        <v>246</v>
      </c>
      <c r="BM131" t="s">
        <v>2445</v>
      </c>
      <c r="BN131">
        <v>25047298</v>
      </c>
      <c r="BO131" t="s">
        <v>74</v>
      </c>
      <c r="BP131" t="s">
        <v>74</v>
      </c>
      <c r="BQ131" t="s">
        <v>74</v>
      </c>
      <c r="BR131" t="s">
        <v>101</v>
      </c>
      <c r="BS131" t="s">
        <v>2446</v>
      </c>
      <c r="BT131" t="str">
        <f>HYPERLINK("https%3A%2F%2Fwww.webofscience.com%2Fwos%2Fwoscc%2Ffull-record%2FWOS:000340156800017","View Full Record in Web of Science")</f>
        <v>View Full Record in Web of Science</v>
      </c>
    </row>
    <row r="132" spans="1:72" x14ac:dyDescent="0.25">
      <c r="A132" t="s">
        <v>72</v>
      </c>
      <c r="B132" t="s">
        <v>761</v>
      </c>
      <c r="C132" t="s">
        <v>74</v>
      </c>
      <c r="D132" t="s">
        <v>74</v>
      </c>
      <c r="E132" t="s">
        <v>74</v>
      </c>
      <c r="F132" t="s">
        <v>1936</v>
      </c>
      <c r="G132" t="s">
        <v>74</v>
      </c>
      <c r="H132" t="s">
        <v>74</v>
      </c>
      <c r="I132" t="s">
        <v>2447</v>
      </c>
      <c r="J132" t="s">
        <v>412</v>
      </c>
      <c r="K132" t="s">
        <v>74</v>
      </c>
      <c r="L132" t="s">
        <v>74</v>
      </c>
      <c r="M132" t="s">
        <v>227</v>
      </c>
      <c r="N132" t="s">
        <v>79</v>
      </c>
      <c r="O132" t="s">
        <v>74</v>
      </c>
      <c r="P132" t="s">
        <v>74</v>
      </c>
      <c r="Q132" t="s">
        <v>74</v>
      </c>
      <c r="R132" t="s">
        <v>74</v>
      </c>
      <c r="S132" t="s">
        <v>74</v>
      </c>
      <c r="T132" t="s">
        <v>2448</v>
      </c>
      <c r="U132" t="s">
        <v>2449</v>
      </c>
      <c r="V132" t="s">
        <v>2450</v>
      </c>
      <c r="W132" t="s">
        <v>2451</v>
      </c>
      <c r="X132" t="s">
        <v>584</v>
      </c>
      <c r="Y132" t="s">
        <v>2452</v>
      </c>
      <c r="Z132" t="s">
        <v>1604</v>
      </c>
      <c r="AA132" t="s">
        <v>1943</v>
      </c>
      <c r="AB132" t="s">
        <v>1944</v>
      </c>
      <c r="AC132" t="s">
        <v>74</v>
      </c>
      <c r="AD132" t="s">
        <v>74</v>
      </c>
      <c r="AE132" t="s">
        <v>74</v>
      </c>
      <c r="AF132" t="s">
        <v>74</v>
      </c>
      <c r="AG132">
        <v>17</v>
      </c>
      <c r="AH132">
        <v>4</v>
      </c>
      <c r="AI132">
        <v>7</v>
      </c>
      <c r="AJ132">
        <v>0</v>
      </c>
      <c r="AK132">
        <v>6</v>
      </c>
      <c r="AL132" t="s">
        <v>420</v>
      </c>
      <c r="AM132" t="s">
        <v>421</v>
      </c>
      <c r="AN132" t="s">
        <v>422</v>
      </c>
      <c r="AO132" t="s">
        <v>423</v>
      </c>
      <c r="AP132" t="s">
        <v>74</v>
      </c>
      <c r="AQ132" t="s">
        <v>74</v>
      </c>
      <c r="AR132" t="s">
        <v>424</v>
      </c>
      <c r="AS132" t="s">
        <v>425</v>
      </c>
      <c r="AT132" t="s">
        <v>2453</v>
      </c>
      <c r="AU132">
        <v>2013</v>
      </c>
      <c r="AV132">
        <v>34</v>
      </c>
      <c r="AW132">
        <v>4</v>
      </c>
      <c r="AX132" t="s">
        <v>74</v>
      </c>
      <c r="AY132" t="s">
        <v>74</v>
      </c>
      <c r="AZ132" t="s">
        <v>74</v>
      </c>
      <c r="BA132" t="s">
        <v>74</v>
      </c>
      <c r="BB132">
        <v>79</v>
      </c>
      <c r="BC132">
        <v>88</v>
      </c>
      <c r="BD132" t="s">
        <v>74</v>
      </c>
      <c r="BE132" t="s">
        <v>74</v>
      </c>
      <c r="BF132" t="s">
        <v>74</v>
      </c>
      <c r="BG132" t="s">
        <v>74</v>
      </c>
      <c r="BH132" t="s">
        <v>74</v>
      </c>
      <c r="BI132">
        <v>10</v>
      </c>
      <c r="BJ132" t="s">
        <v>349</v>
      </c>
      <c r="BK132" t="s">
        <v>97</v>
      </c>
      <c r="BL132" t="s">
        <v>246</v>
      </c>
      <c r="BM132" t="s">
        <v>2454</v>
      </c>
      <c r="BN132" t="s">
        <v>74</v>
      </c>
      <c r="BO132" t="s">
        <v>74</v>
      </c>
      <c r="BP132" t="s">
        <v>74</v>
      </c>
      <c r="BQ132" t="s">
        <v>74</v>
      </c>
      <c r="BR132" t="s">
        <v>101</v>
      </c>
      <c r="BS132" t="s">
        <v>2455</v>
      </c>
      <c r="BT132" t="str">
        <f>HYPERLINK("https%3A%2F%2Fwww.webofscience.com%2Fwos%2Fwoscc%2Ffull-record%2FWOS:000341404700008","View Full Record in Web of Science")</f>
        <v>View Full Record in Web of Science</v>
      </c>
    </row>
    <row r="133" spans="1:72" x14ac:dyDescent="0.25">
      <c r="A133" t="s">
        <v>72</v>
      </c>
      <c r="B133" t="s">
        <v>2456</v>
      </c>
      <c r="C133" t="s">
        <v>74</v>
      </c>
      <c r="D133" t="s">
        <v>74</v>
      </c>
      <c r="E133" t="s">
        <v>74</v>
      </c>
      <c r="F133" t="s">
        <v>2457</v>
      </c>
      <c r="G133" t="s">
        <v>74</v>
      </c>
      <c r="H133" t="s">
        <v>74</v>
      </c>
      <c r="I133" t="s">
        <v>2458</v>
      </c>
      <c r="J133" t="s">
        <v>2459</v>
      </c>
      <c r="K133" t="s">
        <v>74</v>
      </c>
      <c r="L133" t="s">
        <v>74</v>
      </c>
      <c r="M133" t="s">
        <v>78</v>
      </c>
      <c r="N133" t="s">
        <v>79</v>
      </c>
      <c r="O133" t="s">
        <v>74</v>
      </c>
      <c r="P133" t="s">
        <v>74</v>
      </c>
      <c r="Q133" t="s">
        <v>74</v>
      </c>
      <c r="R133" t="s">
        <v>74</v>
      </c>
      <c r="S133" t="s">
        <v>74</v>
      </c>
      <c r="T133" t="s">
        <v>2460</v>
      </c>
      <c r="U133" t="s">
        <v>2461</v>
      </c>
      <c r="V133" t="s">
        <v>2462</v>
      </c>
      <c r="W133" t="s">
        <v>2463</v>
      </c>
      <c r="X133" t="s">
        <v>2464</v>
      </c>
      <c r="Y133" t="s">
        <v>2465</v>
      </c>
      <c r="Z133" t="s">
        <v>74</v>
      </c>
      <c r="AA133" t="s">
        <v>2466</v>
      </c>
      <c r="AB133" t="s">
        <v>2467</v>
      </c>
      <c r="AC133" t="s">
        <v>2468</v>
      </c>
      <c r="AD133" t="s">
        <v>2469</v>
      </c>
      <c r="AE133" t="s">
        <v>74</v>
      </c>
      <c r="AF133" t="s">
        <v>74</v>
      </c>
      <c r="AG133">
        <v>39</v>
      </c>
      <c r="AH133">
        <v>13</v>
      </c>
      <c r="AI133">
        <v>14</v>
      </c>
      <c r="AJ133">
        <v>0</v>
      </c>
      <c r="AK133">
        <v>42</v>
      </c>
      <c r="AL133" t="s">
        <v>887</v>
      </c>
      <c r="AM133" t="s">
        <v>888</v>
      </c>
      <c r="AN133" t="s">
        <v>889</v>
      </c>
      <c r="AO133" t="s">
        <v>2470</v>
      </c>
      <c r="AP133" t="s">
        <v>2471</v>
      </c>
      <c r="AQ133" t="s">
        <v>74</v>
      </c>
      <c r="AR133" t="s">
        <v>2472</v>
      </c>
      <c r="AS133" t="s">
        <v>2473</v>
      </c>
      <c r="AT133" t="s">
        <v>1372</v>
      </c>
      <c r="AU133">
        <v>2013</v>
      </c>
      <c r="AV133">
        <v>37</v>
      </c>
      <c r="AW133">
        <v>5</v>
      </c>
      <c r="AX133" t="s">
        <v>74</v>
      </c>
      <c r="AY133" t="s">
        <v>74</v>
      </c>
      <c r="AZ133" t="s">
        <v>74</v>
      </c>
      <c r="BA133" t="s">
        <v>74</v>
      </c>
      <c r="BB133">
        <v>310</v>
      </c>
      <c r="BC133">
        <v>319</v>
      </c>
      <c r="BD133" t="s">
        <v>74</v>
      </c>
      <c r="BE133" t="s">
        <v>2474</v>
      </c>
      <c r="BF133" t="str">
        <f>HYPERLINK("http://dx.doi.org/10.1016/j.chiabu.2012.10.005","http://dx.doi.org/10.1016/j.chiabu.2012.10.005")</f>
        <v>http://dx.doi.org/10.1016/j.chiabu.2012.10.005</v>
      </c>
      <c r="BG133" t="s">
        <v>74</v>
      </c>
      <c r="BH133" t="s">
        <v>74</v>
      </c>
      <c r="BI133">
        <v>10</v>
      </c>
      <c r="BJ133" t="s">
        <v>2475</v>
      </c>
      <c r="BK133" t="s">
        <v>97</v>
      </c>
      <c r="BL133" t="s">
        <v>2476</v>
      </c>
      <c r="BM133" t="s">
        <v>2477</v>
      </c>
      <c r="BN133">
        <v>23290621</v>
      </c>
      <c r="BO133" t="s">
        <v>921</v>
      </c>
      <c r="BP133" t="s">
        <v>74</v>
      </c>
      <c r="BQ133" t="s">
        <v>74</v>
      </c>
      <c r="BR133" t="s">
        <v>101</v>
      </c>
      <c r="BS133" t="s">
        <v>2478</v>
      </c>
      <c r="BT133" t="str">
        <f>HYPERLINK("https%3A%2F%2Fwww.webofscience.com%2Fwos%2Fwoscc%2Ffull-record%2FWOS:000318467200004","View Full Record in Web of Science")</f>
        <v>View Full Record in Web of Science</v>
      </c>
    </row>
    <row r="134" spans="1:72" x14ac:dyDescent="0.25">
      <c r="A134" t="s">
        <v>72</v>
      </c>
      <c r="B134" t="s">
        <v>2479</v>
      </c>
      <c r="C134" t="s">
        <v>74</v>
      </c>
      <c r="D134" t="s">
        <v>74</v>
      </c>
      <c r="E134" t="s">
        <v>74</v>
      </c>
      <c r="F134" t="s">
        <v>2480</v>
      </c>
      <c r="G134" t="s">
        <v>74</v>
      </c>
      <c r="H134" t="s">
        <v>74</v>
      </c>
      <c r="I134" t="s">
        <v>2481</v>
      </c>
      <c r="J134" t="s">
        <v>275</v>
      </c>
      <c r="K134" t="s">
        <v>74</v>
      </c>
      <c r="L134" t="s">
        <v>74</v>
      </c>
      <c r="M134" t="s">
        <v>227</v>
      </c>
      <c r="N134" t="s">
        <v>79</v>
      </c>
      <c r="O134" t="s">
        <v>74</v>
      </c>
      <c r="P134" t="s">
        <v>74</v>
      </c>
      <c r="Q134" t="s">
        <v>74</v>
      </c>
      <c r="R134" t="s">
        <v>74</v>
      </c>
      <c r="S134" t="s">
        <v>74</v>
      </c>
      <c r="T134" t="s">
        <v>2482</v>
      </c>
      <c r="U134" t="s">
        <v>2290</v>
      </c>
      <c r="V134" t="s">
        <v>2483</v>
      </c>
      <c r="W134" t="s">
        <v>74</v>
      </c>
      <c r="X134" t="s">
        <v>74</v>
      </c>
      <c r="Y134" t="s">
        <v>74</v>
      </c>
      <c r="Z134" t="s">
        <v>1604</v>
      </c>
      <c r="AA134" t="s">
        <v>1943</v>
      </c>
      <c r="AB134" t="s">
        <v>1944</v>
      </c>
      <c r="AC134" t="s">
        <v>74</v>
      </c>
      <c r="AD134" t="s">
        <v>74</v>
      </c>
      <c r="AE134" t="s">
        <v>74</v>
      </c>
      <c r="AF134" t="s">
        <v>74</v>
      </c>
      <c r="AG134">
        <v>6</v>
      </c>
      <c r="AH134">
        <v>4</v>
      </c>
      <c r="AI134">
        <v>6</v>
      </c>
      <c r="AJ134">
        <v>1</v>
      </c>
      <c r="AK134">
        <v>20</v>
      </c>
      <c r="AL134" t="s">
        <v>281</v>
      </c>
      <c r="AM134" t="s">
        <v>187</v>
      </c>
      <c r="AN134" t="s">
        <v>282</v>
      </c>
      <c r="AO134" t="s">
        <v>283</v>
      </c>
      <c r="AP134" t="s">
        <v>74</v>
      </c>
      <c r="AQ134" t="s">
        <v>74</v>
      </c>
      <c r="AR134" t="s">
        <v>284</v>
      </c>
      <c r="AS134" t="s">
        <v>285</v>
      </c>
      <c r="AT134" t="s">
        <v>2484</v>
      </c>
      <c r="AU134">
        <v>2013</v>
      </c>
      <c r="AV134" t="s">
        <v>74</v>
      </c>
      <c r="AW134">
        <v>2</v>
      </c>
      <c r="AX134" t="s">
        <v>74</v>
      </c>
      <c r="AY134" t="s">
        <v>74</v>
      </c>
      <c r="AZ134" t="s">
        <v>74</v>
      </c>
      <c r="BA134" t="s">
        <v>74</v>
      </c>
      <c r="BB134">
        <v>3</v>
      </c>
      <c r="BC134" t="s">
        <v>286</v>
      </c>
      <c r="BD134" t="s">
        <v>74</v>
      </c>
      <c r="BE134" t="s">
        <v>74</v>
      </c>
      <c r="BF134" t="s">
        <v>74</v>
      </c>
      <c r="BG134" t="s">
        <v>74</v>
      </c>
      <c r="BH134" t="s">
        <v>74</v>
      </c>
      <c r="BI134">
        <v>14</v>
      </c>
      <c r="BJ134" t="s">
        <v>287</v>
      </c>
      <c r="BK134" t="s">
        <v>97</v>
      </c>
      <c r="BL134" t="s">
        <v>246</v>
      </c>
      <c r="BM134" t="s">
        <v>2485</v>
      </c>
      <c r="BN134" t="s">
        <v>74</v>
      </c>
      <c r="BO134" t="s">
        <v>74</v>
      </c>
      <c r="BP134" t="s">
        <v>74</v>
      </c>
      <c r="BQ134" t="s">
        <v>74</v>
      </c>
      <c r="BR134" t="s">
        <v>101</v>
      </c>
      <c r="BS134" t="s">
        <v>2486</v>
      </c>
      <c r="BT134" t="str">
        <f>HYPERLINK("https%3A%2F%2Fwww.webofscience.com%2Fwos%2Fwoscc%2Ffull-record%2FWOS:000319890200001","View Full Record in Web of Science")</f>
        <v>View Full Record in Web of Science</v>
      </c>
    </row>
    <row r="135" spans="1:72" x14ac:dyDescent="0.25">
      <c r="A135" t="s">
        <v>72</v>
      </c>
      <c r="B135" t="s">
        <v>2487</v>
      </c>
      <c r="C135" t="s">
        <v>74</v>
      </c>
      <c r="D135" t="s">
        <v>74</v>
      </c>
      <c r="E135" t="s">
        <v>74</v>
      </c>
      <c r="F135" t="s">
        <v>2488</v>
      </c>
      <c r="G135" t="s">
        <v>74</v>
      </c>
      <c r="H135" t="s">
        <v>74</v>
      </c>
      <c r="I135" t="s">
        <v>2489</v>
      </c>
      <c r="J135" t="s">
        <v>2490</v>
      </c>
      <c r="K135" t="s">
        <v>74</v>
      </c>
      <c r="L135" t="s">
        <v>74</v>
      </c>
      <c r="M135" t="s">
        <v>78</v>
      </c>
      <c r="N135" t="s">
        <v>79</v>
      </c>
      <c r="O135" t="s">
        <v>74</v>
      </c>
      <c r="P135" t="s">
        <v>74</v>
      </c>
      <c r="Q135" t="s">
        <v>74</v>
      </c>
      <c r="R135" t="s">
        <v>74</v>
      </c>
      <c r="S135" t="s">
        <v>74</v>
      </c>
      <c r="T135" t="s">
        <v>2491</v>
      </c>
      <c r="U135" t="s">
        <v>2492</v>
      </c>
      <c r="V135" t="s">
        <v>2493</v>
      </c>
      <c r="W135" t="s">
        <v>2494</v>
      </c>
      <c r="X135" t="s">
        <v>2495</v>
      </c>
      <c r="Y135" t="s">
        <v>2496</v>
      </c>
      <c r="Z135" t="s">
        <v>2497</v>
      </c>
      <c r="AA135" t="s">
        <v>2498</v>
      </c>
      <c r="AB135" t="s">
        <v>2499</v>
      </c>
      <c r="AC135" t="s">
        <v>74</v>
      </c>
      <c r="AD135" t="s">
        <v>74</v>
      </c>
      <c r="AE135" t="s">
        <v>74</v>
      </c>
      <c r="AF135" t="s">
        <v>74</v>
      </c>
      <c r="AG135">
        <v>29</v>
      </c>
      <c r="AH135">
        <v>19</v>
      </c>
      <c r="AI135">
        <v>20</v>
      </c>
      <c r="AJ135">
        <v>0</v>
      </c>
      <c r="AK135">
        <v>14</v>
      </c>
      <c r="AL135" t="s">
        <v>2500</v>
      </c>
      <c r="AM135" t="s">
        <v>2501</v>
      </c>
      <c r="AN135" t="s">
        <v>2502</v>
      </c>
      <c r="AO135" t="s">
        <v>2503</v>
      </c>
      <c r="AP135" t="s">
        <v>74</v>
      </c>
      <c r="AQ135" t="s">
        <v>74</v>
      </c>
      <c r="AR135" t="s">
        <v>2504</v>
      </c>
      <c r="AS135" t="s">
        <v>2505</v>
      </c>
      <c r="AT135" t="s">
        <v>169</v>
      </c>
      <c r="AU135">
        <v>2012</v>
      </c>
      <c r="AV135">
        <v>50</v>
      </c>
      <c r="AW135">
        <v>5</v>
      </c>
      <c r="AX135" t="s">
        <v>74</v>
      </c>
      <c r="AY135" t="s">
        <v>74</v>
      </c>
      <c r="AZ135" t="s">
        <v>74</v>
      </c>
      <c r="BA135" t="s">
        <v>74</v>
      </c>
      <c r="BB135">
        <v>1261</v>
      </c>
      <c r="BC135">
        <v>1267</v>
      </c>
      <c r="BD135" t="s">
        <v>74</v>
      </c>
      <c r="BE135" t="s">
        <v>2506</v>
      </c>
      <c r="BF135" t="str">
        <f>HYPERLINK("http://dx.doi.org/10.1016/j.ssci.2011.12.001","http://dx.doi.org/10.1016/j.ssci.2011.12.001")</f>
        <v>http://dx.doi.org/10.1016/j.ssci.2011.12.001</v>
      </c>
      <c r="BG135" t="s">
        <v>74</v>
      </c>
      <c r="BH135" t="s">
        <v>74</v>
      </c>
      <c r="BI135">
        <v>7</v>
      </c>
      <c r="BJ135" t="s">
        <v>2507</v>
      </c>
      <c r="BK135" t="s">
        <v>2316</v>
      </c>
      <c r="BL135" t="s">
        <v>2508</v>
      </c>
      <c r="BM135" t="s">
        <v>2509</v>
      </c>
      <c r="BN135" t="s">
        <v>74</v>
      </c>
      <c r="BO135" t="s">
        <v>74</v>
      </c>
      <c r="BP135" t="s">
        <v>74</v>
      </c>
      <c r="BQ135" t="s">
        <v>74</v>
      </c>
      <c r="BR135" t="s">
        <v>101</v>
      </c>
      <c r="BS135" t="s">
        <v>2510</v>
      </c>
      <c r="BT135" t="str">
        <f>HYPERLINK("https%3A%2F%2Fwww.webofscience.com%2Fwos%2Fwoscc%2Ffull-record%2FWOS:000301887100012","View Full Record in Web of Science")</f>
        <v>View Full Record in Web of Science</v>
      </c>
    </row>
    <row r="136" spans="1:72" x14ac:dyDescent="0.25">
      <c r="A136" t="s">
        <v>72</v>
      </c>
      <c r="B136" t="s">
        <v>2511</v>
      </c>
      <c r="C136" t="s">
        <v>74</v>
      </c>
      <c r="D136" t="s">
        <v>74</v>
      </c>
      <c r="E136" t="s">
        <v>74</v>
      </c>
      <c r="F136" t="s">
        <v>2512</v>
      </c>
      <c r="G136" t="s">
        <v>74</v>
      </c>
      <c r="H136" t="s">
        <v>74</v>
      </c>
      <c r="I136" t="s">
        <v>2513</v>
      </c>
      <c r="J136" t="s">
        <v>2514</v>
      </c>
      <c r="K136" t="s">
        <v>74</v>
      </c>
      <c r="L136" t="s">
        <v>74</v>
      </c>
      <c r="M136" t="s">
        <v>78</v>
      </c>
      <c r="N136" t="s">
        <v>79</v>
      </c>
      <c r="O136" t="s">
        <v>74</v>
      </c>
      <c r="P136" t="s">
        <v>74</v>
      </c>
      <c r="Q136" t="s">
        <v>74</v>
      </c>
      <c r="R136" t="s">
        <v>74</v>
      </c>
      <c r="S136" t="s">
        <v>74</v>
      </c>
      <c r="T136" t="s">
        <v>2515</v>
      </c>
      <c r="U136" t="s">
        <v>2516</v>
      </c>
      <c r="V136" t="s">
        <v>2517</v>
      </c>
      <c r="W136" t="s">
        <v>2518</v>
      </c>
      <c r="X136" t="s">
        <v>2519</v>
      </c>
      <c r="Y136" t="s">
        <v>2520</v>
      </c>
      <c r="Z136" t="s">
        <v>2521</v>
      </c>
      <c r="AA136" t="s">
        <v>74</v>
      </c>
      <c r="AB136" t="s">
        <v>2522</v>
      </c>
      <c r="AC136" t="s">
        <v>74</v>
      </c>
      <c r="AD136" t="s">
        <v>74</v>
      </c>
      <c r="AE136" t="s">
        <v>74</v>
      </c>
      <c r="AF136" t="s">
        <v>74</v>
      </c>
      <c r="AG136">
        <v>31</v>
      </c>
      <c r="AH136">
        <v>4</v>
      </c>
      <c r="AI136">
        <v>4</v>
      </c>
      <c r="AJ136">
        <v>0</v>
      </c>
      <c r="AK136">
        <v>10</v>
      </c>
      <c r="AL136" t="s">
        <v>2523</v>
      </c>
      <c r="AM136" t="s">
        <v>2524</v>
      </c>
      <c r="AN136" t="s">
        <v>2525</v>
      </c>
      <c r="AO136" t="s">
        <v>2526</v>
      </c>
      <c r="AP136" t="s">
        <v>2527</v>
      </c>
      <c r="AQ136" t="s">
        <v>74</v>
      </c>
      <c r="AR136" t="s">
        <v>2528</v>
      </c>
      <c r="AS136" t="s">
        <v>2529</v>
      </c>
      <c r="AT136" t="s">
        <v>74</v>
      </c>
      <c r="AU136">
        <v>2012</v>
      </c>
      <c r="AV136">
        <v>16</v>
      </c>
      <c r="AW136">
        <v>1</v>
      </c>
      <c r="AX136" t="s">
        <v>74</v>
      </c>
      <c r="AY136" t="s">
        <v>74</v>
      </c>
      <c r="AZ136" t="s">
        <v>74</v>
      </c>
      <c r="BA136" t="s">
        <v>74</v>
      </c>
      <c r="BB136">
        <v>63</v>
      </c>
      <c r="BC136">
        <v>76</v>
      </c>
      <c r="BD136" t="s">
        <v>74</v>
      </c>
      <c r="BE136" t="s">
        <v>2530</v>
      </c>
      <c r="BF136" t="str">
        <f>HYPERLINK("http://dx.doi.org/10.3176/tr.2012.1.03","http://dx.doi.org/10.3176/tr.2012.1.03")</f>
        <v>http://dx.doi.org/10.3176/tr.2012.1.03</v>
      </c>
      <c r="BG136" t="s">
        <v>74</v>
      </c>
      <c r="BH136" t="s">
        <v>74</v>
      </c>
      <c r="BI136">
        <v>14</v>
      </c>
      <c r="BJ136" t="s">
        <v>2531</v>
      </c>
      <c r="BK136" t="s">
        <v>499</v>
      </c>
      <c r="BL136" t="s">
        <v>2532</v>
      </c>
      <c r="BM136" t="s">
        <v>2533</v>
      </c>
      <c r="BN136" t="s">
        <v>74</v>
      </c>
      <c r="BO136" t="s">
        <v>1236</v>
      </c>
      <c r="BP136" t="s">
        <v>74</v>
      </c>
      <c r="BQ136" t="s">
        <v>74</v>
      </c>
      <c r="BR136" t="s">
        <v>101</v>
      </c>
      <c r="BS136" t="s">
        <v>2534</v>
      </c>
      <c r="BT136" t="str">
        <f>HYPERLINK("https%3A%2F%2Fwww.webofscience.com%2Fwos%2Fwoscc%2Ffull-record%2FWOS:000301882900003","View Full Record in Web of Science")</f>
        <v>View Full Record in Web of Science</v>
      </c>
    </row>
    <row r="137" spans="1:72" x14ac:dyDescent="0.25">
      <c r="A137" t="s">
        <v>72</v>
      </c>
      <c r="B137" t="s">
        <v>2535</v>
      </c>
      <c r="C137" t="s">
        <v>74</v>
      </c>
      <c r="D137" t="s">
        <v>74</v>
      </c>
      <c r="E137" t="s">
        <v>74</v>
      </c>
      <c r="F137" t="s">
        <v>2536</v>
      </c>
      <c r="G137" t="s">
        <v>74</v>
      </c>
      <c r="H137" t="s">
        <v>74</v>
      </c>
      <c r="I137" t="s">
        <v>2537</v>
      </c>
      <c r="J137" t="s">
        <v>2538</v>
      </c>
      <c r="K137" t="s">
        <v>74</v>
      </c>
      <c r="L137" t="s">
        <v>74</v>
      </c>
      <c r="M137" t="s">
        <v>78</v>
      </c>
      <c r="N137" t="s">
        <v>79</v>
      </c>
      <c r="O137" t="s">
        <v>74</v>
      </c>
      <c r="P137" t="s">
        <v>74</v>
      </c>
      <c r="Q137" t="s">
        <v>74</v>
      </c>
      <c r="R137" t="s">
        <v>74</v>
      </c>
      <c r="S137" t="s">
        <v>74</v>
      </c>
      <c r="T137" t="s">
        <v>2539</v>
      </c>
      <c r="U137" t="s">
        <v>2540</v>
      </c>
      <c r="V137" t="s">
        <v>2541</v>
      </c>
      <c r="W137" t="s">
        <v>2542</v>
      </c>
      <c r="X137" t="s">
        <v>2543</v>
      </c>
      <c r="Y137" t="s">
        <v>2544</v>
      </c>
      <c r="Z137" t="s">
        <v>2545</v>
      </c>
      <c r="AA137" t="s">
        <v>2546</v>
      </c>
      <c r="AB137" t="s">
        <v>2547</v>
      </c>
      <c r="AC137" t="s">
        <v>74</v>
      </c>
      <c r="AD137" t="s">
        <v>74</v>
      </c>
      <c r="AE137" t="s">
        <v>74</v>
      </c>
      <c r="AF137" t="s">
        <v>74</v>
      </c>
      <c r="AG137">
        <v>78</v>
      </c>
      <c r="AH137">
        <v>13</v>
      </c>
      <c r="AI137">
        <v>13</v>
      </c>
      <c r="AJ137">
        <v>1</v>
      </c>
      <c r="AK137">
        <v>30</v>
      </c>
      <c r="AL137" t="s">
        <v>2548</v>
      </c>
      <c r="AM137" t="s">
        <v>2549</v>
      </c>
      <c r="AN137" t="s">
        <v>2550</v>
      </c>
      <c r="AO137" t="s">
        <v>2551</v>
      </c>
      <c r="AP137" t="s">
        <v>74</v>
      </c>
      <c r="AQ137" t="s">
        <v>74</v>
      </c>
      <c r="AR137" t="s">
        <v>2552</v>
      </c>
      <c r="AS137" t="s">
        <v>2553</v>
      </c>
      <c r="AT137" t="s">
        <v>74</v>
      </c>
      <c r="AU137">
        <v>2012</v>
      </c>
      <c r="AV137">
        <v>17</v>
      </c>
      <c r="AW137">
        <v>2</v>
      </c>
      <c r="AX137" t="s">
        <v>74</v>
      </c>
      <c r="AY137" t="s">
        <v>74</v>
      </c>
      <c r="AZ137" t="s">
        <v>74</v>
      </c>
      <c r="BA137" t="s">
        <v>74</v>
      </c>
      <c r="BB137">
        <v>143</v>
      </c>
      <c r="BC137">
        <v>157</v>
      </c>
      <c r="BD137" t="s">
        <v>74</v>
      </c>
      <c r="BE137" t="s">
        <v>2554</v>
      </c>
      <c r="BF137" t="str">
        <f>HYPERLINK("http://dx.doi.org/10.1027/1016-9040/a000113","http://dx.doi.org/10.1027/1016-9040/a000113")</f>
        <v>http://dx.doi.org/10.1027/1016-9040/a000113</v>
      </c>
      <c r="BG137" t="s">
        <v>74</v>
      </c>
      <c r="BH137" t="s">
        <v>74</v>
      </c>
      <c r="BI137">
        <v>15</v>
      </c>
      <c r="BJ137" t="s">
        <v>349</v>
      </c>
      <c r="BK137" t="s">
        <v>97</v>
      </c>
      <c r="BL137" t="s">
        <v>246</v>
      </c>
      <c r="BM137" t="s">
        <v>2555</v>
      </c>
      <c r="BN137" t="s">
        <v>74</v>
      </c>
      <c r="BO137" t="s">
        <v>74</v>
      </c>
      <c r="BP137" t="s">
        <v>74</v>
      </c>
      <c r="BQ137" t="s">
        <v>74</v>
      </c>
      <c r="BR137" t="s">
        <v>101</v>
      </c>
      <c r="BS137" t="s">
        <v>2556</v>
      </c>
      <c r="BT137" t="str">
        <f>HYPERLINK("https%3A%2F%2Fwww.webofscience.com%2Fwos%2Fwoscc%2Ffull-record%2FWOS:000304479000006","View Full Record in Web of Science")</f>
        <v>View Full Record in Web of Science</v>
      </c>
    </row>
    <row r="138" spans="1:72" x14ac:dyDescent="0.25">
      <c r="A138" t="s">
        <v>72</v>
      </c>
      <c r="B138" t="s">
        <v>2557</v>
      </c>
      <c r="C138" t="s">
        <v>74</v>
      </c>
      <c r="D138" t="s">
        <v>74</v>
      </c>
      <c r="E138" t="s">
        <v>74</v>
      </c>
      <c r="F138" t="s">
        <v>2558</v>
      </c>
      <c r="G138" t="s">
        <v>74</v>
      </c>
      <c r="H138" t="s">
        <v>74</v>
      </c>
      <c r="I138" t="s">
        <v>2559</v>
      </c>
      <c r="J138" t="s">
        <v>2560</v>
      </c>
      <c r="K138" t="s">
        <v>74</v>
      </c>
      <c r="L138" t="s">
        <v>74</v>
      </c>
      <c r="M138" t="s">
        <v>78</v>
      </c>
      <c r="N138" t="s">
        <v>79</v>
      </c>
      <c r="O138" t="s">
        <v>74</v>
      </c>
      <c r="P138" t="s">
        <v>74</v>
      </c>
      <c r="Q138" t="s">
        <v>74</v>
      </c>
      <c r="R138" t="s">
        <v>74</v>
      </c>
      <c r="S138" t="s">
        <v>74</v>
      </c>
      <c r="T138" t="s">
        <v>74</v>
      </c>
      <c r="U138" t="s">
        <v>2561</v>
      </c>
      <c r="V138" t="s">
        <v>2562</v>
      </c>
      <c r="W138" t="s">
        <v>2563</v>
      </c>
      <c r="X138" t="s">
        <v>1022</v>
      </c>
      <c r="Y138" t="s">
        <v>2564</v>
      </c>
      <c r="Z138" t="s">
        <v>74</v>
      </c>
      <c r="AA138" t="s">
        <v>74</v>
      </c>
      <c r="AB138" t="s">
        <v>74</v>
      </c>
      <c r="AC138" t="s">
        <v>74</v>
      </c>
      <c r="AD138" t="s">
        <v>74</v>
      </c>
      <c r="AE138" t="s">
        <v>74</v>
      </c>
      <c r="AF138" t="s">
        <v>74</v>
      </c>
      <c r="AG138">
        <v>82</v>
      </c>
      <c r="AH138">
        <v>14</v>
      </c>
      <c r="AI138">
        <v>14</v>
      </c>
      <c r="AJ138">
        <v>0</v>
      </c>
      <c r="AK138">
        <v>16</v>
      </c>
      <c r="AL138" t="s">
        <v>2565</v>
      </c>
      <c r="AM138" t="s">
        <v>2395</v>
      </c>
      <c r="AN138" t="s">
        <v>2396</v>
      </c>
      <c r="AO138" t="s">
        <v>2566</v>
      </c>
      <c r="AP138" t="s">
        <v>2567</v>
      </c>
      <c r="AQ138" t="s">
        <v>74</v>
      </c>
      <c r="AR138" t="s">
        <v>2568</v>
      </c>
      <c r="AS138" t="s">
        <v>2569</v>
      </c>
      <c r="AT138" t="s">
        <v>94</v>
      </c>
      <c r="AU138">
        <v>2011</v>
      </c>
      <c r="AV138">
        <v>49</v>
      </c>
      <c r="AW138">
        <v>4</v>
      </c>
      <c r="AX138" t="s">
        <v>74</v>
      </c>
      <c r="AY138" t="s">
        <v>74</v>
      </c>
      <c r="AZ138" t="s">
        <v>74</v>
      </c>
      <c r="BA138" t="s">
        <v>74</v>
      </c>
      <c r="BB138">
        <v>1</v>
      </c>
      <c r="BC138">
        <v>22</v>
      </c>
      <c r="BD138" t="s">
        <v>74</v>
      </c>
      <c r="BE138" t="s">
        <v>2570</v>
      </c>
      <c r="BF138" t="str">
        <f>HYPERLINK("http://dx.doi.org/10.1111/j.1468-2435.2009.00589.x","http://dx.doi.org/10.1111/j.1468-2435.2009.00589.x")</f>
        <v>http://dx.doi.org/10.1111/j.1468-2435.2009.00589.x</v>
      </c>
      <c r="BG138" t="s">
        <v>74</v>
      </c>
      <c r="BH138" t="s">
        <v>74</v>
      </c>
      <c r="BI138">
        <v>22</v>
      </c>
      <c r="BJ138" t="s">
        <v>219</v>
      </c>
      <c r="BK138" t="s">
        <v>97</v>
      </c>
      <c r="BL138" t="s">
        <v>219</v>
      </c>
      <c r="BM138" t="s">
        <v>2571</v>
      </c>
      <c r="BN138" t="s">
        <v>74</v>
      </c>
      <c r="BO138" t="s">
        <v>74</v>
      </c>
      <c r="BP138" t="s">
        <v>74</v>
      </c>
      <c r="BQ138" t="s">
        <v>74</v>
      </c>
      <c r="BR138" t="s">
        <v>101</v>
      </c>
      <c r="BS138" t="s">
        <v>2572</v>
      </c>
      <c r="BT138" t="str">
        <f>HYPERLINK("https%3A%2F%2Fwww.webofscience.com%2Fwos%2Fwoscc%2Ffull-record%2FWOS:000292337000001","View Full Record in Web of Science")</f>
        <v>View Full Record in Web of Science</v>
      </c>
    </row>
    <row r="139" spans="1:72" x14ac:dyDescent="0.25">
      <c r="A139" t="s">
        <v>72</v>
      </c>
      <c r="B139" t="s">
        <v>2573</v>
      </c>
      <c r="C139" t="s">
        <v>74</v>
      </c>
      <c r="D139" t="s">
        <v>74</v>
      </c>
      <c r="E139" t="s">
        <v>74</v>
      </c>
      <c r="F139" t="s">
        <v>2574</v>
      </c>
      <c r="G139" t="s">
        <v>74</v>
      </c>
      <c r="H139" t="s">
        <v>74</v>
      </c>
      <c r="I139" t="s">
        <v>2575</v>
      </c>
      <c r="J139" t="s">
        <v>2068</v>
      </c>
      <c r="K139" t="s">
        <v>74</v>
      </c>
      <c r="L139" t="s">
        <v>74</v>
      </c>
      <c r="M139" t="s">
        <v>78</v>
      </c>
      <c r="N139" t="s">
        <v>79</v>
      </c>
      <c r="O139" t="s">
        <v>74</v>
      </c>
      <c r="P139" t="s">
        <v>74</v>
      </c>
      <c r="Q139" t="s">
        <v>74</v>
      </c>
      <c r="R139" t="s">
        <v>74</v>
      </c>
      <c r="S139" t="s">
        <v>74</v>
      </c>
      <c r="T139" t="s">
        <v>2576</v>
      </c>
      <c r="U139" t="s">
        <v>2577</v>
      </c>
      <c r="V139" t="s">
        <v>2578</v>
      </c>
      <c r="W139" t="s">
        <v>2579</v>
      </c>
      <c r="X139" t="s">
        <v>2580</v>
      </c>
      <c r="Y139" t="s">
        <v>2581</v>
      </c>
      <c r="Z139" t="s">
        <v>2582</v>
      </c>
      <c r="AA139" t="s">
        <v>74</v>
      </c>
      <c r="AB139" t="s">
        <v>74</v>
      </c>
      <c r="AC139" t="s">
        <v>74</v>
      </c>
      <c r="AD139" t="s">
        <v>74</v>
      </c>
      <c r="AE139" t="s">
        <v>74</v>
      </c>
      <c r="AF139" t="s">
        <v>74</v>
      </c>
      <c r="AG139">
        <v>67</v>
      </c>
      <c r="AH139">
        <v>10</v>
      </c>
      <c r="AI139">
        <v>10</v>
      </c>
      <c r="AJ139">
        <v>0</v>
      </c>
      <c r="AK139">
        <v>14</v>
      </c>
      <c r="AL139" t="s">
        <v>887</v>
      </c>
      <c r="AM139" t="s">
        <v>888</v>
      </c>
      <c r="AN139" t="s">
        <v>889</v>
      </c>
      <c r="AO139" t="s">
        <v>2080</v>
      </c>
      <c r="AP139" t="s">
        <v>2081</v>
      </c>
      <c r="AQ139" t="s">
        <v>74</v>
      </c>
      <c r="AR139" t="s">
        <v>2082</v>
      </c>
      <c r="AS139" t="s">
        <v>2083</v>
      </c>
      <c r="AT139" t="s">
        <v>2583</v>
      </c>
      <c r="AU139">
        <v>2011</v>
      </c>
      <c r="AV139">
        <v>35</v>
      </c>
      <c r="AW139">
        <v>2</v>
      </c>
      <c r="AX139" t="s">
        <v>74</v>
      </c>
      <c r="AY139" t="s">
        <v>74</v>
      </c>
      <c r="AZ139" t="s">
        <v>74</v>
      </c>
      <c r="BA139" t="s">
        <v>74</v>
      </c>
      <c r="BB139">
        <v>163</v>
      </c>
      <c r="BC139">
        <v>178</v>
      </c>
      <c r="BD139" t="s">
        <v>74</v>
      </c>
      <c r="BE139" t="s">
        <v>2584</v>
      </c>
      <c r="BF139" t="str">
        <f>HYPERLINK("http://dx.doi.org/10.1016/j.ijintrel.2010.11.009","http://dx.doi.org/10.1016/j.ijintrel.2010.11.009")</f>
        <v>http://dx.doi.org/10.1016/j.ijintrel.2010.11.009</v>
      </c>
      <c r="BG139" t="s">
        <v>74</v>
      </c>
      <c r="BH139" t="s">
        <v>74</v>
      </c>
      <c r="BI139">
        <v>16</v>
      </c>
      <c r="BJ139" t="s">
        <v>2085</v>
      </c>
      <c r="BK139" t="s">
        <v>97</v>
      </c>
      <c r="BL139" t="s">
        <v>2086</v>
      </c>
      <c r="BM139" t="s">
        <v>2585</v>
      </c>
      <c r="BN139" t="s">
        <v>74</v>
      </c>
      <c r="BO139" t="s">
        <v>74</v>
      </c>
      <c r="BP139" t="s">
        <v>74</v>
      </c>
      <c r="BQ139" t="s">
        <v>74</v>
      </c>
      <c r="BR139" t="s">
        <v>101</v>
      </c>
      <c r="BS139" t="s">
        <v>2586</v>
      </c>
      <c r="BT139" t="str">
        <f>HYPERLINK("https%3A%2F%2Fwww.webofscience.com%2Fwos%2Fwoscc%2Ffull-record%2FWOS:000289602600002","View Full Record in Web of Science")</f>
        <v>View Full Record in Web of Science</v>
      </c>
    </row>
    <row r="140" spans="1:72" x14ac:dyDescent="0.25">
      <c r="A140" t="s">
        <v>72</v>
      </c>
      <c r="B140" t="s">
        <v>2587</v>
      </c>
      <c r="C140" t="s">
        <v>74</v>
      </c>
      <c r="D140" t="s">
        <v>74</v>
      </c>
      <c r="E140" t="s">
        <v>74</v>
      </c>
      <c r="F140" t="s">
        <v>2588</v>
      </c>
      <c r="G140" t="s">
        <v>74</v>
      </c>
      <c r="H140" t="s">
        <v>74</v>
      </c>
      <c r="I140" t="s">
        <v>2589</v>
      </c>
      <c r="J140" t="s">
        <v>2590</v>
      </c>
      <c r="K140" t="s">
        <v>74</v>
      </c>
      <c r="L140" t="s">
        <v>74</v>
      </c>
      <c r="M140" t="s">
        <v>78</v>
      </c>
      <c r="N140" t="s">
        <v>79</v>
      </c>
      <c r="O140" t="s">
        <v>74</v>
      </c>
      <c r="P140" t="s">
        <v>74</v>
      </c>
      <c r="Q140" t="s">
        <v>74</v>
      </c>
      <c r="R140" t="s">
        <v>74</v>
      </c>
      <c r="S140" t="s">
        <v>74</v>
      </c>
      <c r="T140" t="s">
        <v>74</v>
      </c>
      <c r="U140" t="s">
        <v>2591</v>
      </c>
      <c r="V140" t="s">
        <v>2592</v>
      </c>
      <c r="W140" t="s">
        <v>2593</v>
      </c>
      <c r="X140" t="s">
        <v>2594</v>
      </c>
      <c r="Y140" t="s">
        <v>2595</v>
      </c>
      <c r="Z140" t="s">
        <v>74</v>
      </c>
      <c r="AA140" t="s">
        <v>74</v>
      </c>
      <c r="AB140" t="s">
        <v>74</v>
      </c>
      <c r="AC140" t="s">
        <v>74</v>
      </c>
      <c r="AD140" t="s">
        <v>74</v>
      </c>
      <c r="AE140" t="s">
        <v>74</v>
      </c>
      <c r="AF140" t="s">
        <v>74</v>
      </c>
      <c r="AG140">
        <v>44</v>
      </c>
      <c r="AH140">
        <v>15</v>
      </c>
      <c r="AI140">
        <v>15</v>
      </c>
      <c r="AJ140">
        <v>0</v>
      </c>
      <c r="AK140">
        <v>10</v>
      </c>
      <c r="AL140" t="s">
        <v>2596</v>
      </c>
      <c r="AM140" t="s">
        <v>2597</v>
      </c>
      <c r="AN140" t="s">
        <v>2598</v>
      </c>
      <c r="AO140" t="s">
        <v>2599</v>
      </c>
      <c r="AP140" t="s">
        <v>2600</v>
      </c>
      <c r="AQ140" t="s">
        <v>74</v>
      </c>
      <c r="AR140" t="s">
        <v>2601</v>
      </c>
      <c r="AS140" t="s">
        <v>2602</v>
      </c>
      <c r="AT140" t="s">
        <v>2603</v>
      </c>
      <c r="AU140">
        <v>2010</v>
      </c>
      <c r="AV140">
        <v>41</v>
      </c>
      <c r="AW140">
        <v>5</v>
      </c>
      <c r="AX140" t="s">
        <v>74</v>
      </c>
      <c r="AY140" t="s">
        <v>74</v>
      </c>
      <c r="AZ140" t="s">
        <v>74</v>
      </c>
      <c r="BA140" t="s">
        <v>74</v>
      </c>
      <c r="BB140">
        <v>767</v>
      </c>
      <c r="BC140" t="s">
        <v>286</v>
      </c>
      <c r="BD140" t="s">
        <v>74</v>
      </c>
      <c r="BE140" t="s">
        <v>2604</v>
      </c>
      <c r="BF140" t="str">
        <f>HYPERLINK("http://dx.doi.org/10.3138/jcfs.41.5.767","http://dx.doi.org/10.3138/jcfs.41.5.767")</f>
        <v>http://dx.doi.org/10.3138/jcfs.41.5.767</v>
      </c>
      <c r="BG140" t="s">
        <v>74</v>
      </c>
      <c r="BH140" t="s">
        <v>74</v>
      </c>
      <c r="BI140">
        <v>17</v>
      </c>
      <c r="BJ140" t="s">
        <v>2605</v>
      </c>
      <c r="BK140" t="s">
        <v>97</v>
      </c>
      <c r="BL140" t="s">
        <v>2605</v>
      </c>
      <c r="BM140" t="s">
        <v>2606</v>
      </c>
      <c r="BN140" t="s">
        <v>74</v>
      </c>
      <c r="BO140" t="s">
        <v>74</v>
      </c>
      <c r="BP140" t="s">
        <v>74</v>
      </c>
      <c r="BQ140" t="s">
        <v>74</v>
      </c>
      <c r="BR140" t="s">
        <v>101</v>
      </c>
      <c r="BS140" t="s">
        <v>2607</v>
      </c>
      <c r="BT140" t="str">
        <f>HYPERLINK("https%3A%2F%2Fwww.webofscience.com%2Fwos%2Fwoscc%2Ffull-record%2FWOS:000283605400009","View Full Record in Web of Science")</f>
        <v>View Full Record in Web of Science</v>
      </c>
    </row>
    <row r="141" spans="1:72" x14ac:dyDescent="0.25">
      <c r="A141" t="s">
        <v>72</v>
      </c>
      <c r="B141" t="s">
        <v>2608</v>
      </c>
      <c r="C141" t="s">
        <v>74</v>
      </c>
      <c r="D141" t="s">
        <v>74</v>
      </c>
      <c r="E141" t="s">
        <v>74</v>
      </c>
      <c r="F141" t="s">
        <v>2609</v>
      </c>
      <c r="G141" t="s">
        <v>74</v>
      </c>
      <c r="H141" t="s">
        <v>74</v>
      </c>
      <c r="I141" t="s">
        <v>2610</v>
      </c>
      <c r="J141" t="s">
        <v>2611</v>
      </c>
      <c r="K141" t="s">
        <v>74</v>
      </c>
      <c r="L141" t="s">
        <v>74</v>
      </c>
      <c r="M141" t="s">
        <v>78</v>
      </c>
      <c r="N141" t="s">
        <v>79</v>
      </c>
      <c r="O141" t="s">
        <v>74</v>
      </c>
      <c r="P141" t="s">
        <v>74</v>
      </c>
      <c r="Q141" t="s">
        <v>74</v>
      </c>
      <c r="R141" t="s">
        <v>74</v>
      </c>
      <c r="S141" t="s">
        <v>74</v>
      </c>
      <c r="T141" t="s">
        <v>2612</v>
      </c>
      <c r="U141" t="s">
        <v>2613</v>
      </c>
      <c r="V141" t="s">
        <v>2614</v>
      </c>
      <c r="W141" t="s">
        <v>74</v>
      </c>
      <c r="X141" t="s">
        <v>74</v>
      </c>
      <c r="Y141" t="s">
        <v>2615</v>
      </c>
      <c r="Z141" t="s">
        <v>2616</v>
      </c>
      <c r="AA141" t="s">
        <v>2617</v>
      </c>
      <c r="AB141" t="s">
        <v>2618</v>
      </c>
      <c r="AC141" t="s">
        <v>74</v>
      </c>
      <c r="AD141" t="s">
        <v>74</v>
      </c>
      <c r="AE141" t="s">
        <v>74</v>
      </c>
      <c r="AF141" t="s">
        <v>74</v>
      </c>
      <c r="AG141">
        <v>42</v>
      </c>
      <c r="AH141">
        <v>39</v>
      </c>
      <c r="AI141">
        <v>40</v>
      </c>
      <c r="AJ141">
        <v>2</v>
      </c>
      <c r="AK141">
        <v>46</v>
      </c>
      <c r="AL141" t="s">
        <v>87</v>
      </c>
      <c r="AM141" t="s">
        <v>88</v>
      </c>
      <c r="AN141" t="s">
        <v>89</v>
      </c>
      <c r="AO141" t="s">
        <v>2619</v>
      </c>
      <c r="AP141" t="s">
        <v>2620</v>
      </c>
      <c r="AQ141" t="s">
        <v>74</v>
      </c>
      <c r="AR141" t="s">
        <v>2621</v>
      </c>
      <c r="AS141" t="s">
        <v>2622</v>
      </c>
      <c r="AT141" t="s">
        <v>949</v>
      </c>
      <c r="AU141">
        <v>2010</v>
      </c>
      <c r="AV141">
        <v>34</v>
      </c>
      <c r="AW141">
        <v>5</v>
      </c>
      <c r="AX141" t="s">
        <v>74</v>
      </c>
      <c r="AY141" t="s">
        <v>74</v>
      </c>
      <c r="AZ141" t="s">
        <v>74</v>
      </c>
      <c r="BA141" t="s">
        <v>74</v>
      </c>
      <c r="BB141">
        <v>441</v>
      </c>
      <c r="BC141">
        <v>451</v>
      </c>
      <c r="BD141" t="s">
        <v>74</v>
      </c>
      <c r="BE141" t="s">
        <v>2623</v>
      </c>
      <c r="BF141" t="str">
        <f>HYPERLINK("http://dx.doi.org/10.1177/0165025409352825","http://dx.doi.org/10.1177/0165025409352825")</f>
        <v>http://dx.doi.org/10.1177/0165025409352825</v>
      </c>
      <c r="BG141" t="s">
        <v>74</v>
      </c>
      <c r="BH141" t="s">
        <v>74</v>
      </c>
      <c r="BI141">
        <v>11</v>
      </c>
      <c r="BJ141" t="s">
        <v>2444</v>
      </c>
      <c r="BK141" t="s">
        <v>97</v>
      </c>
      <c r="BL141" t="s">
        <v>246</v>
      </c>
      <c r="BM141" t="s">
        <v>2624</v>
      </c>
      <c r="BN141" t="s">
        <v>74</v>
      </c>
      <c r="BO141" t="s">
        <v>74</v>
      </c>
      <c r="BP141" t="s">
        <v>74</v>
      </c>
      <c r="BQ141" t="s">
        <v>74</v>
      </c>
      <c r="BR141" t="s">
        <v>101</v>
      </c>
      <c r="BS141" t="s">
        <v>2625</v>
      </c>
      <c r="BT141" t="str">
        <f>HYPERLINK("https%3A%2F%2Fwww.webofscience.com%2Fwos%2Fwoscc%2Ffull-record%2FWOS:000281243500006","View Full Record in Web of Science")</f>
        <v>View Full Record in Web of Science</v>
      </c>
    </row>
    <row r="142" spans="1:72" x14ac:dyDescent="0.25">
      <c r="A142" t="s">
        <v>72</v>
      </c>
      <c r="B142" t="s">
        <v>2626</v>
      </c>
      <c r="C142" t="s">
        <v>74</v>
      </c>
      <c r="D142" t="s">
        <v>74</v>
      </c>
      <c r="E142" t="s">
        <v>74</v>
      </c>
      <c r="F142" t="s">
        <v>2627</v>
      </c>
      <c r="G142" t="s">
        <v>74</v>
      </c>
      <c r="H142" t="s">
        <v>74</v>
      </c>
      <c r="I142" t="s">
        <v>2628</v>
      </c>
      <c r="J142" t="s">
        <v>2629</v>
      </c>
      <c r="K142" t="s">
        <v>74</v>
      </c>
      <c r="L142" t="s">
        <v>74</v>
      </c>
      <c r="M142" t="s">
        <v>78</v>
      </c>
      <c r="N142" t="s">
        <v>79</v>
      </c>
      <c r="O142" t="s">
        <v>74</v>
      </c>
      <c r="P142" t="s">
        <v>74</v>
      </c>
      <c r="Q142" t="s">
        <v>74</v>
      </c>
      <c r="R142" t="s">
        <v>74</v>
      </c>
      <c r="S142" t="s">
        <v>74</v>
      </c>
      <c r="T142" t="s">
        <v>2630</v>
      </c>
      <c r="U142" t="s">
        <v>2631</v>
      </c>
      <c r="V142" t="s">
        <v>2632</v>
      </c>
      <c r="W142" t="s">
        <v>2633</v>
      </c>
      <c r="X142" t="s">
        <v>2634</v>
      </c>
      <c r="Y142" t="s">
        <v>2635</v>
      </c>
      <c r="Z142" t="s">
        <v>2636</v>
      </c>
      <c r="AA142" t="s">
        <v>2637</v>
      </c>
      <c r="AB142" t="s">
        <v>2638</v>
      </c>
      <c r="AC142" t="s">
        <v>2639</v>
      </c>
      <c r="AD142" t="s">
        <v>2640</v>
      </c>
      <c r="AE142" t="s">
        <v>2641</v>
      </c>
      <c r="AF142" t="s">
        <v>74</v>
      </c>
      <c r="AG142">
        <v>112</v>
      </c>
      <c r="AH142">
        <v>28</v>
      </c>
      <c r="AI142">
        <v>35</v>
      </c>
      <c r="AJ142">
        <v>1</v>
      </c>
      <c r="AK142">
        <v>25</v>
      </c>
      <c r="AL142" t="s">
        <v>2565</v>
      </c>
      <c r="AM142" t="s">
        <v>2395</v>
      </c>
      <c r="AN142" t="s">
        <v>2396</v>
      </c>
      <c r="AO142" t="s">
        <v>2642</v>
      </c>
      <c r="AP142" t="s">
        <v>2643</v>
      </c>
      <c r="AQ142" t="s">
        <v>74</v>
      </c>
      <c r="AR142" t="s">
        <v>2644</v>
      </c>
      <c r="AS142" t="s">
        <v>2645</v>
      </c>
      <c r="AT142" t="s">
        <v>965</v>
      </c>
      <c r="AU142">
        <v>2010</v>
      </c>
      <c r="AV142">
        <v>36</v>
      </c>
      <c r="AW142">
        <v>3</v>
      </c>
      <c r="AX142" t="s">
        <v>74</v>
      </c>
      <c r="AY142" t="s">
        <v>74</v>
      </c>
      <c r="AZ142" t="s">
        <v>74</v>
      </c>
      <c r="BA142" t="s">
        <v>74</v>
      </c>
      <c r="BB142">
        <v>158</v>
      </c>
      <c r="BC142">
        <v>176</v>
      </c>
      <c r="BD142" t="s">
        <v>74</v>
      </c>
      <c r="BE142" t="s">
        <v>2646</v>
      </c>
      <c r="BF142" t="str">
        <f>HYPERLINK("http://dx.doi.org/10.1002/ab.20339","http://dx.doi.org/10.1002/ab.20339")</f>
        <v>http://dx.doi.org/10.1002/ab.20339</v>
      </c>
      <c r="BG142" t="s">
        <v>74</v>
      </c>
      <c r="BH142" t="s">
        <v>74</v>
      </c>
      <c r="BI142">
        <v>19</v>
      </c>
      <c r="BJ142" t="s">
        <v>2647</v>
      </c>
      <c r="BK142" t="s">
        <v>2316</v>
      </c>
      <c r="BL142" t="s">
        <v>2648</v>
      </c>
      <c r="BM142" t="s">
        <v>2649</v>
      </c>
      <c r="BN142">
        <v>20127808</v>
      </c>
      <c r="BO142" t="s">
        <v>74</v>
      </c>
      <c r="BP142" t="s">
        <v>74</v>
      </c>
      <c r="BQ142" t="s">
        <v>74</v>
      </c>
      <c r="BR142" t="s">
        <v>101</v>
      </c>
      <c r="BS142" t="s">
        <v>2650</v>
      </c>
      <c r="BT142" t="str">
        <f>HYPERLINK("https%3A%2F%2Fwww.webofscience.com%2Fwos%2Fwoscc%2Ffull-record%2FWOS:000276782800002","View Full Record in Web of Science")</f>
        <v>View Full Record in Web of Science</v>
      </c>
    </row>
    <row r="143" spans="1:72" x14ac:dyDescent="0.25">
      <c r="A143" t="s">
        <v>72</v>
      </c>
      <c r="B143" t="s">
        <v>2651</v>
      </c>
      <c r="C143" t="s">
        <v>74</v>
      </c>
      <c r="D143" t="s">
        <v>74</v>
      </c>
      <c r="E143" t="s">
        <v>74</v>
      </c>
      <c r="F143" t="s">
        <v>2652</v>
      </c>
      <c r="G143" t="s">
        <v>74</v>
      </c>
      <c r="H143" t="s">
        <v>74</v>
      </c>
      <c r="I143" t="s">
        <v>2653</v>
      </c>
      <c r="J143" t="s">
        <v>275</v>
      </c>
      <c r="K143" t="s">
        <v>74</v>
      </c>
      <c r="L143" t="s">
        <v>74</v>
      </c>
      <c r="M143" t="s">
        <v>227</v>
      </c>
      <c r="N143" t="s">
        <v>79</v>
      </c>
      <c r="O143" t="s">
        <v>74</v>
      </c>
      <c r="P143" t="s">
        <v>74</v>
      </c>
      <c r="Q143" t="s">
        <v>74</v>
      </c>
      <c r="R143" t="s">
        <v>74</v>
      </c>
      <c r="S143" t="s">
        <v>74</v>
      </c>
      <c r="T143" t="s">
        <v>2654</v>
      </c>
      <c r="U143" t="s">
        <v>2655</v>
      </c>
      <c r="V143" t="s">
        <v>2656</v>
      </c>
      <c r="W143" t="s">
        <v>2657</v>
      </c>
      <c r="X143" t="s">
        <v>2658</v>
      </c>
      <c r="Y143" t="s">
        <v>2659</v>
      </c>
      <c r="Z143" t="s">
        <v>74</v>
      </c>
      <c r="AA143" t="s">
        <v>2660</v>
      </c>
      <c r="AB143" t="s">
        <v>2661</v>
      </c>
      <c r="AC143" t="s">
        <v>74</v>
      </c>
      <c r="AD143" t="s">
        <v>74</v>
      </c>
      <c r="AE143" t="s">
        <v>74</v>
      </c>
      <c r="AF143" t="s">
        <v>74</v>
      </c>
      <c r="AG143">
        <v>33</v>
      </c>
      <c r="AH143">
        <v>0</v>
      </c>
      <c r="AI143">
        <v>2</v>
      </c>
      <c r="AJ143">
        <v>0</v>
      </c>
      <c r="AK143">
        <v>3</v>
      </c>
      <c r="AL143" t="s">
        <v>281</v>
      </c>
      <c r="AM143" t="s">
        <v>187</v>
      </c>
      <c r="AN143" t="s">
        <v>282</v>
      </c>
      <c r="AO143" t="s">
        <v>283</v>
      </c>
      <c r="AP143" t="s">
        <v>74</v>
      </c>
      <c r="AQ143" t="s">
        <v>74</v>
      </c>
      <c r="AR143" t="s">
        <v>284</v>
      </c>
      <c r="AS143" t="s">
        <v>285</v>
      </c>
      <c r="AT143" t="s">
        <v>426</v>
      </c>
      <c r="AU143">
        <v>2009</v>
      </c>
      <c r="AV143" t="s">
        <v>74</v>
      </c>
      <c r="AW143">
        <v>5</v>
      </c>
      <c r="AX143" t="s">
        <v>74</v>
      </c>
      <c r="AY143" t="s">
        <v>74</v>
      </c>
      <c r="AZ143" t="s">
        <v>74</v>
      </c>
      <c r="BA143" t="s">
        <v>74</v>
      </c>
      <c r="BB143">
        <v>93</v>
      </c>
      <c r="BC143" t="s">
        <v>286</v>
      </c>
      <c r="BD143" t="s">
        <v>74</v>
      </c>
      <c r="BE143" t="s">
        <v>74</v>
      </c>
      <c r="BF143" t="s">
        <v>74</v>
      </c>
      <c r="BG143" t="s">
        <v>74</v>
      </c>
      <c r="BH143" t="s">
        <v>74</v>
      </c>
      <c r="BI143">
        <v>11</v>
      </c>
      <c r="BJ143" t="s">
        <v>287</v>
      </c>
      <c r="BK143" t="s">
        <v>97</v>
      </c>
      <c r="BL143" t="s">
        <v>246</v>
      </c>
      <c r="BM143" t="s">
        <v>2662</v>
      </c>
      <c r="BN143" t="s">
        <v>74</v>
      </c>
      <c r="BO143" t="s">
        <v>74</v>
      </c>
      <c r="BP143" t="s">
        <v>74</v>
      </c>
      <c r="BQ143" t="s">
        <v>74</v>
      </c>
      <c r="BR143" t="s">
        <v>101</v>
      </c>
      <c r="BS143" t="s">
        <v>2663</v>
      </c>
      <c r="BT143" t="str">
        <f>HYPERLINK("https%3A%2F%2Fwww.webofscience.com%2Fwos%2Fwoscc%2Ffull-record%2FWOS:000271159600009","View Full Record in Web of Science")</f>
        <v>View Full Record in Web of Science</v>
      </c>
    </row>
    <row r="144" spans="1:72" x14ac:dyDescent="0.25">
      <c r="A144" t="s">
        <v>72</v>
      </c>
      <c r="B144" t="s">
        <v>2664</v>
      </c>
      <c r="C144" t="s">
        <v>74</v>
      </c>
      <c r="D144" t="s">
        <v>74</v>
      </c>
      <c r="E144" t="s">
        <v>74</v>
      </c>
      <c r="F144" t="s">
        <v>2665</v>
      </c>
      <c r="G144" t="s">
        <v>74</v>
      </c>
      <c r="H144" t="s">
        <v>74</v>
      </c>
      <c r="I144" t="s">
        <v>2666</v>
      </c>
      <c r="J144" t="s">
        <v>2667</v>
      </c>
      <c r="K144" t="s">
        <v>74</v>
      </c>
      <c r="L144" t="s">
        <v>74</v>
      </c>
      <c r="M144" t="s">
        <v>78</v>
      </c>
      <c r="N144" t="s">
        <v>79</v>
      </c>
      <c r="O144" t="s">
        <v>74</v>
      </c>
      <c r="P144" t="s">
        <v>74</v>
      </c>
      <c r="Q144" t="s">
        <v>74</v>
      </c>
      <c r="R144" t="s">
        <v>74</v>
      </c>
      <c r="S144" t="s">
        <v>74</v>
      </c>
      <c r="T144" t="s">
        <v>74</v>
      </c>
      <c r="U144" t="s">
        <v>74</v>
      </c>
      <c r="V144" t="s">
        <v>2668</v>
      </c>
      <c r="W144" t="s">
        <v>2669</v>
      </c>
      <c r="X144" t="s">
        <v>2670</v>
      </c>
      <c r="Y144" t="s">
        <v>2671</v>
      </c>
      <c r="Z144" t="s">
        <v>74</v>
      </c>
      <c r="AA144" t="s">
        <v>74</v>
      </c>
      <c r="AB144" t="s">
        <v>74</v>
      </c>
      <c r="AC144" t="s">
        <v>74</v>
      </c>
      <c r="AD144" t="s">
        <v>74</v>
      </c>
      <c r="AE144" t="s">
        <v>74</v>
      </c>
      <c r="AF144" t="s">
        <v>74</v>
      </c>
      <c r="AG144">
        <v>48</v>
      </c>
      <c r="AH144">
        <v>9</v>
      </c>
      <c r="AI144">
        <v>9</v>
      </c>
      <c r="AJ144">
        <v>0</v>
      </c>
      <c r="AK144">
        <v>11</v>
      </c>
      <c r="AL144" t="s">
        <v>141</v>
      </c>
      <c r="AM144" t="s">
        <v>142</v>
      </c>
      <c r="AN144" t="s">
        <v>143</v>
      </c>
      <c r="AO144" t="s">
        <v>2672</v>
      </c>
      <c r="AP144" t="s">
        <v>2673</v>
      </c>
      <c r="AQ144" t="s">
        <v>74</v>
      </c>
      <c r="AR144" t="s">
        <v>2674</v>
      </c>
      <c r="AS144" t="s">
        <v>2675</v>
      </c>
      <c r="AT144" t="s">
        <v>94</v>
      </c>
      <c r="AU144">
        <v>2008</v>
      </c>
      <c r="AV144">
        <v>33</v>
      </c>
      <c r="AW144">
        <v>3</v>
      </c>
      <c r="AX144" t="s">
        <v>74</v>
      </c>
      <c r="AY144" t="s">
        <v>74</v>
      </c>
      <c r="AZ144" t="s">
        <v>74</v>
      </c>
      <c r="BA144" t="s">
        <v>74</v>
      </c>
      <c r="BB144">
        <v>243</v>
      </c>
      <c r="BC144" t="s">
        <v>286</v>
      </c>
      <c r="BD144" t="s">
        <v>74</v>
      </c>
      <c r="BE144" t="s">
        <v>2676</v>
      </c>
      <c r="BF144" t="str">
        <f>HYPERLINK("http://dx.doi.org/10.1080/03071020802268330","http://dx.doi.org/10.1080/03071020802268330")</f>
        <v>http://dx.doi.org/10.1080/03071020802268330</v>
      </c>
      <c r="BG144" t="s">
        <v>74</v>
      </c>
      <c r="BH144" t="s">
        <v>74</v>
      </c>
      <c r="BI144">
        <v>26</v>
      </c>
      <c r="BJ144" t="s">
        <v>171</v>
      </c>
      <c r="BK144" t="s">
        <v>694</v>
      </c>
      <c r="BL144" t="s">
        <v>171</v>
      </c>
      <c r="BM144" t="s">
        <v>2677</v>
      </c>
      <c r="BN144" t="s">
        <v>74</v>
      </c>
      <c r="BO144" t="s">
        <v>74</v>
      </c>
      <c r="BP144" t="s">
        <v>74</v>
      </c>
      <c r="BQ144" t="s">
        <v>74</v>
      </c>
      <c r="BR144" t="s">
        <v>101</v>
      </c>
      <c r="BS144" t="s">
        <v>2678</v>
      </c>
      <c r="BT144" t="str">
        <f>HYPERLINK("https%3A%2F%2Fwww.webofscience.com%2Fwos%2Fwoscc%2Ffull-record%2FWOS:000260298100001","View Full Record in Web of Science")</f>
        <v>View Full Record in Web of Science</v>
      </c>
    </row>
    <row r="145" spans="1:72" x14ac:dyDescent="0.25">
      <c r="A145" t="s">
        <v>72</v>
      </c>
      <c r="B145" t="s">
        <v>2679</v>
      </c>
      <c r="C145" t="s">
        <v>74</v>
      </c>
      <c r="D145" t="s">
        <v>74</v>
      </c>
      <c r="E145" t="s">
        <v>74</v>
      </c>
      <c r="F145" t="s">
        <v>2680</v>
      </c>
      <c r="G145" t="s">
        <v>74</v>
      </c>
      <c r="H145" t="s">
        <v>74</v>
      </c>
      <c r="I145" t="s">
        <v>2681</v>
      </c>
      <c r="J145" t="s">
        <v>2682</v>
      </c>
      <c r="K145" t="s">
        <v>74</v>
      </c>
      <c r="L145" t="s">
        <v>74</v>
      </c>
      <c r="M145" t="s">
        <v>78</v>
      </c>
      <c r="N145" t="s">
        <v>79</v>
      </c>
      <c r="O145" t="s">
        <v>74</v>
      </c>
      <c r="P145" t="s">
        <v>74</v>
      </c>
      <c r="Q145" t="s">
        <v>74</v>
      </c>
      <c r="R145" t="s">
        <v>74</v>
      </c>
      <c r="S145" t="s">
        <v>74</v>
      </c>
      <c r="T145" t="s">
        <v>2683</v>
      </c>
      <c r="U145" t="s">
        <v>2684</v>
      </c>
      <c r="V145" t="s">
        <v>2685</v>
      </c>
      <c r="W145" t="s">
        <v>2686</v>
      </c>
      <c r="X145" t="s">
        <v>2687</v>
      </c>
      <c r="Y145" t="s">
        <v>2688</v>
      </c>
      <c r="Z145" t="s">
        <v>74</v>
      </c>
      <c r="AA145" t="s">
        <v>2689</v>
      </c>
      <c r="AB145" t="s">
        <v>2690</v>
      </c>
      <c r="AC145" t="s">
        <v>74</v>
      </c>
      <c r="AD145" t="s">
        <v>74</v>
      </c>
      <c r="AE145" t="s">
        <v>74</v>
      </c>
      <c r="AF145" t="s">
        <v>74</v>
      </c>
      <c r="AG145">
        <v>27</v>
      </c>
      <c r="AH145">
        <v>4</v>
      </c>
      <c r="AI145">
        <v>4</v>
      </c>
      <c r="AJ145">
        <v>0</v>
      </c>
      <c r="AK145">
        <v>4</v>
      </c>
      <c r="AL145" t="s">
        <v>2035</v>
      </c>
      <c r="AM145" t="s">
        <v>2036</v>
      </c>
      <c r="AN145" t="s">
        <v>2037</v>
      </c>
      <c r="AO145" t="s">
        <v>2691</v>
      </c>
      <c r="AP145" t="s">
        <v>74</v>
      </c>
      <c r="AQ145" t="s">
        <v>74</v>
      </c>
      <c r="AR145" t="s">
        <v>2692</v>
      </c>
      <c r="AS145" t="s">
        <v>2693</v>
      </c>
      <c r="AT145" t="s">
        <v>2042</v>
      </c>
      <c r="AU145">
        <v>2008</v>
      </c>
      <c r="AV145">
        <v>23</v>
      </c>
      <c r="AW145">
        <v>4</v>
      </c>
      <c r="AX145" t="s">
        <v>74</v>
      </c>
      <c r="AY145" t="s">
        <v>74</v>
      </c>
      <c r="AZ145" t="s">
        <v>74</v>
      </c>
      <c r="BA145" t="s">
        <v>74</v>
      </c>
      <c r="BB145">
        <v>488</v>
      </c>
      <c r="BC145">
        <v>507</v>
      </c>
      <c r="BD145" t="s">
        <v>74</v>
      </c>
      <c r="BE145" t="s">
        <v>2694</v>
      </c>
      <c r="BF145" t="str">
        <f>HYPERLINK("http://dx.doi.org/10.1177/0743558407311938","http://dx.doi.org/10.1177/0743558407311938")</f>
        <v>http://dx.doi.org/10.1177/0743558407311938</v>
      </c>
      <c r="BG145" t="s">
        <v>74</v>
      </c>
      <c r="BH145" t="s">
        <v>74</v>
      </c>
      <c r="BI145">
        <v>20</v>
      </c>
      <c r="BJ145" t="s">
        <v>2444</v>
      </c>
      <c r="BK145" t="s">
        <v>97</v>
      </c>
      <c r="BL145" t="s">
        <v>246</v>
      </c>
      <c r="BM145" t="s">
        <v>2695</v>
      </c>
      <c r="BN145" t="s">
        <v>74</v>
      </c>
      <c r="BO145" t="s">
        <v>74</v>
      </c>
      <c r="BP145" t="s">
        <v>74</v>
      </c>
      <c r="BQ145" t="s">
        <v>74</v>
      </c>
      <c r="BR145" t="s">
        <v>101</v>
      </c>
      <c r="BS145" t="s">
        <v>2696</v>
      </c>
      <c r="BT145" t="str">
        <f>HYPERLINK("https%3A%2F%2Fwww.webofscience.com%2Fwos%2Fwoscc%2Ffull-record%2FWOS:000256798200005","View Full Record in Web of Science")</f>
        <v>View Full Record in Web of Science</v>
      </c>
    </row>
    <row r="146" spans="1:72" x14ac:dyDescent="0.25">
      <c r="A146" t="s">
        <v>72</v>
      </c>
      <c r="B146" t="s">
        <v>2697</v>
      </c>
      <c r="C146" t="s">
        <v>74</v>
      </c>
      <c r="D146" t="s">
        <v>74</v>
      </c>
      <c r="E146" t="s">
        <v>74</v>
      </c>
      <c r="F146" t="s">
        <v>2698</v>
      </c>
      <c r="G146" t="s">
        <v>74</v>
      </c>
      <c r="H146" t="s">
        <v>74</v>
      </c>
      <c r="I146" t="s">
        <v>2699</v>
      </c>
      <c r="J146" t="s">
        <v>2700</v>
      </c>
      <c r="K146" t="s">
        <v>74</v>
      </c>
      <c r="L146" t="s">
        <v>74</v>
      </c>
      <c r="M146" t="s">
        <v>78</v>
      </c>
      <c r="N146" t="s">
        <v>79</v>
      </c>
      <c r="O146" t="s">
        <v>74</v>
      </c>
      <c r="P146" t="s">
        <v>74</v>
      </c>
      <c r="Q146" t="s">
        <v>74</v>
      </c>
      <c r="R146" t="s">
        <v>74</v>
      </c>
      <c r="S146" t="s">
        <v>74</v>
      </c>
      <c r="T146" t="s">
        <v>2701</v>
      </c>
      <c r="U146" t="s">
        <v>2702</v>
      </c>
      <c r="V146" t="s">
        <v>2703</v>
      </c>
      <c r="W146" t="s">
        <v>2704</v>
      </c>
      <c r="X146" t="s">
        <v>2705</v>
      </c>
      <c r="Y146" t="s">
        <v>2706</v>
      </c>
      <c r="Z146" t="s">
        <v>2707</v>
      </c>
      <c r="AA146" t="s">
        <v>74</v>
      </c>
      <c r="AB146" t="s">
        <v>2708</v>
      </c>
      <c r="AC146" t="s">
        <v>74</v>
      </c>
      <c r="AD146" t="s">
        <v>74</v>
      </c>
      <c r="AE146" t="s">
        <v>74</v>
      </c>
      <c r="AF146" t="s">
        <v>74</v>
      </c>
      <c r="AG146">
        <v>39</v>
      </c>
      <c r="AH146">
        <v>43</v>
      </c>
      <c r="AI146">
        <v>46</v>
      </c>
      <c r="AJ146">
        <v>1</v>
      </c>
      <c r="AK146">
        <v>15</v>
      </c>
      <c r="AL146" t="s">
        <v>87</v>
      </c>
      <c r="AM146" t="s">
        <v>88</v>
      </c>
      <c r="AN146" t="s">
        <v>89</v>
      </c>
      <c r="AO146" t="s">
        <v>2709</v>
      </c>
      <c r="AP146" t="s">
        <v>74</v>
      </c>
      <c r="AQ146" t="s">
        <v>74</v>
      </c>
      <c r="AR146" t="s">
        <v>2710</v>
      </c>
      <c r="AS146" t="s">
        <v>2711</v>
      </c>
      <c r="AT146" t="s">
        <v>169</v>
      </c>
      <c r="AU146">
        <v>2008</v>
      </c>
      <c r="AV146">
        <v>14</v>
      </c>
      <c r="AW146">
        <v>2</v>
      </c>
      <c r="AX146" t="s">
        <v>74</v>
      </c>
      <c r="AY146" t="s">
        <v>74</v>
      </c>
      <c r="AZ146" t="s">
        <v>74</v>
      </c>
      <c r="BA146" t="s">
        <v>74</v>
      </c>
      <c r="BB146">
        <v>203</v>
      </c>
      <c r="BC146">
        <v>222</v>
      </c>
      <c r="BD146" t="s">
        <v>74</v>
      </c>
      <c r="BE146" t="s">
        <v>2712</v>
      </c>
      <c r="BF146" t="str">
        <f>HYPERLINK("http://dx.doi.org/10.1177/1356336X08090706","http://dx.doi.org/10.1177/1356336X08090706")</f>
        <v>http://dx.doi.org/10.1177/1356336X08090706</v>
      </c>
      <c r="BG146" t="s">
        <v>74</v>
      </c>
      <c r="BH146" t="s">
        <v>74</v>
      </c>
      <c r="BI146">
        <v>20</v>
      </c>
      <c r="BJ146" t="s">
        <v>124</v>
      </c>
      <c r="BK146" t="s">
        <v>97</v>
      </c>
      <c r="BL146" t="s">
        <v>124</v>
      </c>
      <c r="BM146" t="s">
        <v>2713</v>
      </c>
      <c r="BN146" t="s">
        <v>74</v>
      </c>
      <c r="BO146" t="s">
        <v>74</v>
      </c>
      <c r="BP146" t="s">
        <v>74</v>
      </c>
      <c r="BQ146" t="s">
        <v>74</v>
      </c>
      <c r="BR146" t="s">
        <v>101</v>
      </c>
      <c r="BS146" t="s">
        <v>2714</v>
      </c>
      <c r="BT146" t="str">
        <f>HYPERLINK("https%3A%2F%2Fwww.webofscience.com%2Fwos%2Fwoscc%2Ffull-record%2FWOS:000257408100004","View Full Record in Web of Science")</f>
        <v>View Full Record in Web of Science</v>
      </c>
    </row>
    <row r="147" spans="1:72" x14ac:dyDescent="0.25">
      <c r="A147" t="s">
        <v>72</v>
      </c>
      <c r="B147" t="s">
        <v>2715</v>
      </c>
      <c r="C147" t="s">
        <v>74</v>
      </c>
      <c r="D147" t="s">
        <v>74</v>
      </c>
      <c r="E147" t="s">
        <v>74</v>
      </c>
      <c r="F147" t="s">
        <v>2716</v>
      </c>
      <c r="G147" t="s">
        <v>74</v>
      </c>
      <c r="H147" t="s">
        <v>74</v>
      </c>
      <c r="I147" t="s">
        <v>2717</v>
      </c>
      <c r="J147" t="s">
        <v>2718</v>
      </c>
      <c r="K147" t="s">
        <v>74</v>
      </c>
      <c r="L147" t="s">
        <v>74</v>
      </c>
      <c r="M147" t="s">
        <v>78</v>
      </c>
      <c r="N147" t="s">
        <v>79</v>
      </c>
      <c r="O147" t="s">
        <v>74</v>
      </c>
      <c r="P147" t="s">
        <v>74</v>
      </c>
      <c r="Q147" t="s">
        <v>74</v>
      </c>
      <c r="R147" t="s">
        <v>74</v>
      </c>
      <c r="S147" t="s">
        <v>74</v>
      </c>
      <c r="T147" t="s">
        <v>2719</v>
      </c>
      <c r="U147" t="s">
        <v>74</v>
      </c>
      <c r="V147" t="s">
        <v>2720</v>
      </c>
      <c r="W147" t="s">
        <v>2721</v>
      </c>
      <c r="X147" t="s">
        <v>2722</v>
      </c>
      <c r="Y147" t="s">
        <v>2723</v>
      </c>
      <c r="Z147" t="s">
        <v>2724</v>
      </c>
      <c r="AA147" t="s">
        <v>74</v>
      </c>
      <c r="AB147" t="s">
        <v>74</v>
      </c>
      <c r="AC147" t="s">
        <v>74</v>
      </c>
      <c r="AD147" t="s">
        <v>74</v>
      </c>
      <c r="AE147" t="s">
        <v>74</v>
      </c>
      <c r="AF147" t="s">
        <v>74</v>
      </c>
      <c r="AG147">
        <v>39</v>
      </c>
      <c r="AH147">
        <v>4</v>
      </c>
      <c r="AI147">
        <v>4</v>
      </c>
      <c r="AJ147">
        <v>1</v>
      </c>
      <c r="AK147">
        <v>2</v>
      </c>
      <c r="AL147" t="s">
        <v>2437</v>
      </c>
      <c r="AM147" t="s">
        <v>518</v>
      </c>
      <c r="AN147" t="s">
        <v>2438</v>
      </c>
      <c r="AO147" t="s">
        <v>2725</v>
      </c>
      <c r="AP147" t="s">
        <v>2726</v>
      </c>
      <c r="AQ147" t="s">
        <v>74</v>
      </c>
      <c r="AR147" t="s">
        <v>2727</v>
      </c>
      <c r="AS147" t="s">
        <v>2728</v>
      </c>
      <c r="AT147" t="s">
        <v>1372</v>
      </c>
      <c r="AU147">
        <v>2008</v>
      </c>
      <c r="AV147">
        <v>11</v>
      </c>
      <c r="AW147">
        <v>1</v>
      </c>
      <c r="AX147" t="s">
        <v>74</v>
      </c>
      <c r="AY147" t="s">
        <v>74</v>
      </c>
      <c r="AZ147" t="s">
        <v>74</v>
      </c>
      <c r="BA147" t="s">
        <v>74</v>
      </c>
      <c r="BB147">
        <v>289</v>
      </c>
      <c r="BC147">
        <v>300</v>
      </c>
      <c r="BD147" t="s">
        <v>74</v>
      </c>
      <c r="BE147" t="s">
        <v>2729</v>
      </c>
      <c r="BF147" t="str">
        <f>HYPERLINK("http://dx.doi.org/10.1017/S1138741600004327","http://dx.doi.org/10.1017/S1138741600004327")</f>
        <v>http://dx.doi.org/10.1017/S1138741600004327</v>
      </c>
      <c r="BG147" t="s">
        <v>74</v>
      </c>
      <c r="BH147" t="s">
        <v>74</v>
      </c>
      <c r="BI147">
        <v>12</v>
      </c>
      <c r="BJ147" t="s">
        <v>2730</v>
      </c>
      <c r="BK147" t="s">
        <v>97</v>
      </c>
      <c r="BL147" t="s">
        <v>246</v>
      </c>
      <c r="BM147" t="s">
        <v>2731</v>
      </c>
      <c r="BN147">
        <v>18630669</v>
      </c>
      <c r="BO147" t="s">
        <v>1358</v>
      </c>
      <c r="BP147" t="s">
        <v>74</v>
      </c>
      <c r="BQ147" t="s">
        <v>74</v>
      </c>
      <c r="BR147" t="s">
        <v>101</v>
      </c>
      <c r="BS147" t="s">
        <v>2732</v>
      </c>
      <c r="BT147" t="str">
        <f>HYPERLINK("https%3A%2F%2Fwww.webofscience.com%2Fwos%2Fwoscc%2Ffull-record%2FWOS:000255302300027","View Full Record in Web of Science")</f>
        <v>View Full Record in Web of Science</v>
      </c>
    </row>
    <row r="148" spans="1:72" x14ac:dyDescent="0.25">
      <c r="A148" t="s">
        <v>72</v>
      </c>
      <c r="B148" t="s">
        <v>2733</v>
      </c>
      <c r="C148" t="s">
        <v>74</v>
      </c>
      <c r="D148" t="s">
        <v>74</v>
      </c>
      <c r="E148" t="s">
        <v>74</v>
      </c>
      <c r="F148" t="s">
        <v>2734</v>
      </c>
      <c r="G148" t="s">
        <v>74</v>
      </c>
      <c r="H148" t="s">
        <v>74</v>
      </c>
      <c r="I148" t="s">
        <v>2735</v>
      </c>
      <c r="J148" t="s">
        <v>2736</v>
      </c>
      <c r="K148" t="s">
        <v>74</v>
      </c>
      <c r="L148" t="s">
        <v>74</v>
      </c>
      <c r="M148" t="s">
        <v>78</v>
      </c>
      <c r="N148" t="s">
        <v>79</v>
      </c>
      <c r="O148" t="s">
        <v>74</v>
      </c>
      <c r="P148" t="s">
        <v>74</v>
      </c>
      <c r="Q148" t="s">
        <v>74</v>
      </c>
      <c r="R148" t="s">
        <v>74</v>
      </c>
      <c r="S148" t="s">
        <v>74</v>
      </c>
      <c r="T148" t="s">
        <v>2737</v>
      </c>
      <c r="U148" t="s">
        <v>2738</v>
      </c>
      <c r="V148" t="s">
        <v>2739</v>
      </c>
      <c r="W148" t="s">
        <v>2740</v>
      </c>
      <c r="X148" t="s">
        <v>2543</v>
      </c>
      <c r="Y148" t="s">
        <v>2741</v>
      </c>
      <c r="Z148" t="s">
        <v>2742</v>
      </c>
      <c r="AA148" t="s">
        <v>74</v>
      </c>
      <c r="AB148" t="s">
        <v>74</v>
      </c>
      <c r="AC148" t="s">
        <v>74</v>
      </c>
      <c r="AD148" t="s">
        <v>74</v>
      </c>
      <c r="AE148" t="s">
        <v>74</v>
      </c>
      <c r="AF148" t="s">
        <v>74</v>
      </c>
      <c r="AG148">
        <v>46</v>
      </c>
      <c r="AH148">
        <v>11</v>
      </c>
      <c r="AI148">
        <v>11</v>
      </c>
      <c r="AJ148">
        <v>0</v>
      </c>
      <c r="AK148">
        <v>25</v>
      </c>
      <c r="AL148" t="s">
        <v>141</v>
      </c>
      <c r="AM148" t="s">
        <v>142</v>
      </c>
      <c r="AN148" t="s">
        <v>143</v>
      </c>
      <c r="AO148" t="s">
        <v>2743</v>
      </c>
      <c r="AP148" t="s">
        <v>2744</v>
      </c>
      <c r="AQ148" t="s">
        <v>74</v>
      </c>
      <c r="AR148" t="s">
        <v>2745</v>
      </c>
      <c r="AS148" t="s">
        <v>2746</v>
      </c>
      <c r="AT148" t="s">
        <v>74</v>
      </c>
      <c r="AU148">
        <v>2008</v>
      </c>
      <c r="AV148">
        <v>5</v>
      </c>
      <c r="AW148">
        <v>2</v>
      </c>
      <c r="AX148" t="s">
        <v>74</v>
      </c>
      <c r="AY148" t="s">
        <v>74</v>
      </c>
      <c r="AZ148" t="s">
        <v>74</v>
      </c>
      <c r="BA148" t="s">
        <v>74</v>
      </c>
      <c r="BB148">
        <v>186</v>
      </c>
      <c r="BC148">
        <v>209</v>
      </c>
      <c r="BD148" t="s">
        <v>74</v>
      </c>
      <c r="BE148" t="s">
        <v>2747</v>
      </c>
      <c r="BF148" t="str">
        <f>HYPERLINK("http://dx.doi.org/10.1080/17405620701557290","http://dx.doi.org/10.1080/17405620701557290")</f>
        <v>http://dx.doi.org/10.1080/17405620701557290</v>
      </c>
      <c r="BG148" t="s">
        <v>74</v>
      </c>
      <c r="BH148" t="s">
        <v>74</v>
      </c>
      <c r="BI148">
        <v>24</v>
      </c>
      <c r="BJ148" t="s">
        <v>2444</v>
      </c>
      <c r="BK148" t="s">
        <v>97</v>
      </c>
      <c r="BL148" t="s">
        <v>246</v>
      </c>
      <c r="BM148" t="s">
        <v>2748</v>
      </c>
      <c r="BN148" t="s">
        <v>74</v>
      </c>
      <c r="BO148" t="s">
        <v>74</v>
      </c>
      <c r="BP148" t="s">
        <v>74</v>
      </c>
      <c r="BQ148" t="s">
        <v>74</v>
      </c>
      <c r="BR148" t="s">
        <v>101</v>
      </c>
      <c r="BS148" t="s">
        <v>2749</v>
      </c>
      <c r="BT148" t="str">
        <f>HYPERLINK("https%3A%2F%2Fwww.webofscience.com%2Fwos%2Fwoscc%2Ffull-record%2FWOS:000260861500004","View Full Record in Web of Science")</f>
        <v>View Full Record in Web of Science</v>
      </c>
    </row>
    <row r="149" spans="1:72" x14ac:dyDescent="0.25">
      <c r="A149" t="s">
        <v>72</v>
      </c>
      <c r="B149" t="s">
        <v>2750</v>
      </c>
      <c r="C149" t="s">
        <v>74</v>
      </c>
      <c r="D149" t="s">
        <v>74</v>
      </c>
      <c r="E149" t="s">
        <v>74</v>
      </c>
      <c r="F149" t="s">
        <v>2750</v>
      </c>
      <c r="G149" t="s">
        <v>74</v>
      </c>
      <c r="H149" t="s">
        <v>74</v>
      </c>
      <c r="I149" t="s">
        <v>2751</v>
      </c>
      <c r="J149" t="s">
        <v>2752</v>
      </c>
      <c r="K149" t="s">
        <v>74</v>
      </c>
      <c r="L149" t="s">
        <v>74</v>
      </c>
      <c r="M149" t="s">
        <v>78</v>
      </c>
      <c r="N149" t="s">
        <v>79</v>
      </c>
      <c r="O149" t="s">
        <v>74</v>
      </c>
      <c r="P149" t="s">
        <v>74</v>
      </c>
      <c r="Q149" t="s">
        <v>74</v>
      </c>
      <c r="R149" t="s">
        <v>74</v>
      </c>
      <c r="S149" t="s">
        <v>74</v>
      </c>
      <c r="T149" t="s">
        <v>2753</v>
      </c>
      <c r="U149" t="s">
        <v>2754</v>
      </c>
      <c r="V149" t="s">
        <v>2755</v>
      </c>
      <c r="W149" t="s">
        <v>2756</v>
      </c>
      <c r="X149" t="s">
        <v>2757</v>
      </c>
      <c r="Y149" t="s">
        <v>2758</v>
      </c>
      <c r="Z149" t="s">
        <v>2759</v>
      </c>
      <c r="AA149" t="s">
        <v>74</v>
      </c>
      <c r="AB149" t="s">
        <v>74</v>
      </c>
      <c r="AC149" t="s">
        <v>74</v>
      </c>
      <c r="AD149" t="s">
        <v>74</v>
      </c>
      <c r="AE149" t="s">
        <v>74</v>
      </c>
      <c r="AF149" t="s">
        <v>74</v>
      </c>
      <c r="AG149">
        <v>66</v>
      </c>
      <c r="AH149">
        <v>14</v>
      </c>
      <c r="AI149">
        <v>17</v>
      </c>
      <c r="AJ149">
        <v>1</v>
      </c>
      <c r="AK149">
        <v>4</v>
      </c>
      <c r="AL149" t="s">
        <v>887</v>
      </c>
      <c r="AM149" t="s">
        <v>888</v>
      </c>
      <c r="AN149" t="s">
        <v>889</v>
      </c>
      <c r="AO149" t="s">
        <v>2760</v>
      </c>
      <c r="AP149" t="s">
        <v>2761</v>
      </c>
      <c r="AQ149" t="s">
        <v>74</v>
      </c>
      <c r="AR149" t="s">
        <v>2762</v>
      </c>
      <c r="AS149" t="s">
        <v>2763</v>
      </c>
      <c r="AT149" t="s">
        <v>1947</v>
      </c>
      <c r="AU149">
        <v>2005</v>
      </c>
      <c r="AV149">
        <v>43</v>
      </c>
      <c r="AW149">
        <v>1</v>
      </c>
      <c r="AX149" t="s">
        <v>74</v>
      </c>
      <c r="AY149" t="s">
        <v>74</v>
      </c>
      <c r="AZ149" t="s">
        <v>74</v>
      </c>
      <c r="BA149" t="s">
        <v>74</v>
      </c>
      <c r="BB149">
        <v>3</v>
      </c>
      <c r="BC149">
        <v>22</v>
      </c>
      <c r="BD149" t="s">
        <v>74</v>
      </c>
      <c r="BE149" t="s">
        <v>2764</v>
      </c>
      <c r="BF149" t="str">
        <f>HYPERLINK("http://dx.doi.org/10.1016/j.jsp.2004.11.002","http://dx.doi.org/10.1016/j.jsp.2004.11.002")</f>
        <v>http://dx.doi.org/10.1016/j.jsp.2004.11.002</v>
      </c>
      <c r="BG149" t="s">
        <v>74</v>
      </c>
      <c r="BH149" t="s">
        <v>74</v>
      </c>
      <c r="BI149">
        <v>20</v>
      </c>
      <c r="BJ149" t="s">
        <v>287</v>
      </c>
      <c r="BK149" t="s">
        <v>97</v>
      </c>
      <c r="BL149" t="s">
        <v>246</v>
      </c>
      <c r="BM149" t="s">
        <v>2765</v>
      </c>
      <c r="BN149" t="s">
        <v>74</v>
      </c>
      <c r="BO149" t="s">
        <v>74</v>
      </c>
      <c r="BP149" t="s">
        <v>74</v>
      </c>
      <c r="BQ149" t="s">
        <v>74</v>
      </c>
      <c r="BR149" t="s">
        <v>101</v>
      </c>
      <c r="BS149" t="s">
        <v>2766</v>
      </c>
      <c r="BT149" t="str">
        <f>HYPERLINK("https%3A%2F%2Fwww.webofscience.com%2Fwos%2Fwoscc%2Ffull-record%2FWOS:000227188100002","View Full Record in Web of Science")</f>
        <v>View Full Record in Web of Science</v>
      </c>
    </row>
    <row r="150" spans="1:72" x14ac:dyDescent="0.25">
      <c r="A150" t="s">
        <v>72</v>
      </c>
      <c r="B150" t="s">
        <v>2767</v>
      </c>
      <c r="C150" t="s">
        <v>74</v>
      </c>
      <c r="D150" t="s">
        <v>74</v>
      </c>
      <c r="E150" t="s">
        <v>74</v>
      </c>
      <c r="F150" t="s">
        <v>2767</v>
      </c>
      <c r="G150" t="s">
        <v>74</v>
      </c>
      <c r="H150" t="s">
        <v>74</v>
      </c>
      <c r="I150" t="s">
        <v>2768</v>
      </c>
      <c r="J150" t="s">
        <v>412</v>
      </c>
      <c r="K150" t="s">
        <v>74</v>
      </c>
      <c r="L150" t="s">
        <v>74</v>
      </c>
      <c r="M150" t="s">
        <v>227</v>
      </c>
      <c r="N150" t="s">
        <v>79</v>
      </c>
      <c r="O150" t="s">
        <v>74</v>
      </c>
      <c r="P150" t="s">
        <v>74</v>
      </c>
      <c r="Q150" t="s">
        <v>74</v>
      </c>
      <c r="R150" t="s">
        <v>74</v>
      </c>
      <c r="S150" t="s">
        <v>74</v>
      </c>
      <c r="T150" t="s">
        <v>2769</v>
      </c>
      <c r="U150" t="s">
        <v>2770</v>
      </c>
      <c r="V150" t="s">
        <v>2771</v>
      </c>
      <c r="W150" t="s">
        <v>2772</v>
      </c>
      <c r="X150" t="s">
        <v>74</v>
      </c>
      <c r="Y150" t="s">
        <v>2773</v>
      </c>
      <c r="Z150" t="s">
        <v>74</v>
      </c>
      <c r="AA150" t="s">
        <v>2774</v>
      </c>
      <c r="AB150" t="s">
        <v>2775</v>
      </c>
      <c r="AC150" t="s">
        <v>74</v>
      </c>
      <c r="AD150" t="s">
        <v>74</v>
      </c>
      <c r="AE150" t="s">
        <v>74</v>
      </c>
      <c r="AF150" t="s">
        <v>74</v>
      </c>
      <c r="AG150">
        <v>79</v>
      </c>
      <c r="AH150">
        <v>1</v>
      </c>
      <c r="AI150">
        <v>1</v>
      </c>
      <c r="AJ150">
        <v>0</v>
      </c>
      <c r="AK150">
        <v>0</v>
      </c>
      <c r="AL150" t="s">
        <v>281</v>
      </c>
      <c r="AM150" t="s">
        <v>187</v>
      </c>
      <c r="AN150" t="s">
        <v>2776</v>
      </c>
      <c r="AO150" t="s">
        <v>423</v>
      </c>
      <c r="AP150" t="s">
        <v>74</v>
      </c>
      <c r="AQ150" t="s">
        <v>74</v>
      </c>
      <c r="AR150" t="s">
        <v>424</v>
      </c>
      <c r="AS150" t="s">
        <v>425</v>
      </c>
      <c r="AT150" t="s">
        <v>2016</v>
      </c>
      <c r="AU150">
        <v>2004</v>
      </c>
      <c r="AV150">
        <v>25</v>
      </c>
      <c r="AW150">
        <v>6</v>
      </c>
      <c r="AX150" t="s">
        <v>74</v>
      </c>
      <c r="AY150" t="s">
        <v>74</v>
      </c>
      <c r="AZ150" t="s">
        <v>74</v>
      </c>
      <c r="BA150" t="s">
        <v>74</v>
      </c>
      <c r="BB150">
        <v>29</v>
      </c>
      <c r="BC150">
        <v>40</v>
      </c>
      <c r="BD150" t="s">
        <v>74</v>
      </c>
      <c r="BE150" t="s">
        <v>74</v>
      </c>
      <c r="BF150" t="s">
        <v>74</v>
      </c>
      <c r="BG150" t="s">
        <v>74</v>
      </c>
      <c r="BH150" t="s">
        <v>74</v>
      </c>
      <c r="BI150">
        <v>12</v>
      </c>
      <c r="BJ150" t="s">
        <v>349</v>
      </c>
      <c r="BK150" t="s">
        <v>97</v>
      </c>
      <c r="BL150" t="s">
        <v>246</v>
      </c>
      <c r="BM150" t="s">
        <v>2777</v>
      </c>
      <c r="BN150" t="s">
        <v>74</v>
      </c>
      <c r="BO150" t="s">
        <v>74</v>
      </c>
      <c r="BP150" t="s">
        <v>74</v>
      </c>
      <c r="BQ150" t="s">
        <v>74</v>
      </c>
      <c r="BR150" t="s">
        <v>101</v>
      </c>
      <c r="BS150" t="s">
        <v>2778</v>
      </c>
      <c r="BT150" t="str">
        <f>HYPERLINK("https%3A%2F%2Fwww.webofscience.com%2Fwos%2Fwoscc%2Ffull-record%2FWOS:000225504500004","View Full Record in Web of Science")</f>
        <v>View Full Record in Web of Science</v>
      </c>
    </row>
    <row r="151" spans="1:72" x14ac:dyDescent="0.25">
      <c r="A151" t="s">
        <v>72</v>
      </c>
      <c r="B151" t="s">
        <v>2779</v>
      </c>
      <c r="C151" t="s">
        <v>74</v>
      </c>
      <c r="D151" t="s">
        <v>74</v>
      </c>
      <c r="E151" t="s">
        <v>74</v>
      </c>
      <c r="F151" t="s">
        <v>2779</v>
      </c>
      <c r="G151" t="s">
        <v>74</v>
      </c>
      <c r="H151" t="s">
        <v>74</v>
      </c>
      <c r="I151" t="s">
        <v>2780</v>
      </c>
      <c r="J151" t="s">
        <v>2781</v>
      </c>
      <c r="K151" t="s">
        <v>74</v>
      </c>
      <c r="L151" t="s">
        <v>74</v>
      </c>
      <c r="M151" t="s">
        <v>78</v>
      </c>
      <c r="N151" t="s">
        <v>79</v>
      </c>
      <c r="O151" t="s">
        <v>74</v>
      </c>
      <c r="P151" t="s">
        <v>74</v>
      </c>
      <c r="Q151" t="s">
        <v>74</v>
      </c>
      <c r="R151" t="s">
        <v>74</v>
      </c>
      <c r="S151" t="s">
        <v>74</v>
      </c>
      <c r="T151" t="s">
        <v>74</v>
      </c>
      <c r="U151" t="s">
        <v>2782</v>
      </c>
      <c r="V151" t="s">
        <v>2783</v>
      </c>
      <c r="W151" t="s">
        <v>2784</v>
      </c>
      <c r="X151" t="s">
        <v>2785</v>
      </c>
      <c r="Y151" t="s">
        <v>2786</v>
      </c>
      <c r="Z151" t="s">
        <v>74</v>
      </c>
      <c r="AA151" t="s">
        <v>2787</v>
      </c>
      <c r="AB151" t="s">
        <v>2788</v>
      </c>
      <c r="AC151" t="s">
        <v>74</v>
      </c>
      <c r="AD151" t="s">
        <v>74</v>
      </c>
      <c r="AE151" t="s">
        <v>74</v>
      </c>
      <c r="AF151" t="s">
        <v>74</v>
      </c>
      <c r="AG151">
        <v>53</v>
      </c>
      <c r="AH151">
        <v>23</v>
      </c>
      <c r="AI151">
        <v>23</v>
      </c>
      <c r="AJ151">
        <v>2</v>
      </c>
      <c r="AK151">
        <v>24</v>
      </c>
      <c r="AL151" t="s">
        <v>2789</v>
      </c>
      <c r="AM151" t="s">
        <v>2790</v>
      </c>
      <c r="AN151" t="s">
        <v>2791</v>
      </c>
      <c r="AO151" t="s">
        <v>2792</v>
      </c>
      <c r="AP151" t="s">
        <v>74</v>
      </c>
      <c r="AQ151" t="s">
        <v>74</v>
      </c>
      <c r="AR151" t="s">
        <v>2793</v>
      </c>
      <c r="AS151" t="s">
        <v>2794</v>
      </c>
      <c r="AT151" t="s">
        <v>94</v>
      </c>
      <c r="AU151">
        <v>2003</v>
      </c>
      <c r="AV151">
        <v>39</v>
      </c>
      <c r="AW151">
        <v>3</v>
      </c>
      <c r="AX151" t="s">
        <v>74</v>
      </c>
      <c r="AY151" t="s">
        <v>74</v>
      </c>
      <c r="AZ151" t="s">
        <v>74</v>
      </c>
      <c r="BA151" t="s">
        <v>74</v>
      </c>
      <c r="BB151">
        <v>367</v>
      </c>
      <c r="BC151">
        <v>389</v>
      </c>
      <c r="BD151" t="s">
        <v>74</v>
      </c>
      <c r="BE151" t="s">
        <v>2795</v>
      </c>
      <c r="BF151" t="str">
        <f>HYPERLINK("http://dx.doi.org/10.1080/0305006032000134427","http://dx.doi.org/10.1080/0305006032000134427")</f>
        <v>http://dx.doi.org/10.1080/0305006032000134427</v>
      </c>
      <c r="BG151" t="s">
        <v>74</v>
      </c>
      <c r="BH151" t="s">
        <v>74</v>
      </c>
      <c r="BI151">
        <v>23</v>
      </c>
      <c r="BJ151" t="s">
        <v>124</v>
      </c>
      <c r="BK151" t="s">
        <v>97</v>
      </c>
      <c r="BL151" t="s">
        <v>124</v>
      </c>
      <c r="BM151" t="s">
        <v>2796</v>
      </c>
      <c r="BN151" t="s">
        <v>74</v>
      </c>
      <c r="BO151" t="s">
        <v>74</v>
      </c>
      <c r="BP151" t="s">
        <v>74</v>
      </c>
      <c r="BQ151" t="s">
        <v>74</v>
      </c>
      <c r="BR151" t="s">
        <v>101</v>
      </c>
      <c r="BS151" t="s">
        <v>2797</v>
      </c>
      <c r="BT151" t="str">
        <f>HYPERLINK("https%3A%2F%2Fwww.webofscience.com%2Fwos%2Fwoscc%2Ffull-record%2FWOS:000186000800009","View Full Record in Web of Science")</f>
        <v>View Full Record in Web of Science</v>
      </c>
    </row>
    <row r="152" spans="1:72" x14ac:dyDescent="0.25">
      <c r="A152" t="s">
        <v>72</v>
      </c>
      <c r="B152" t="s">
        <v>2798</v>
      </c>
      <c r="C152" t="s">
        <v>74</v>
      </c>
      <c r="D152" t="s">
        <v>74</v>
      </c>
      <c r="E152" t="s">
        <v>74</v>
      </c>
      <c r="F152" t="s">
        <v>2798</v>
      </c>
      <c r="G152" t="s">
        <v>74</v>
      </c>
      <c r="H152" t="s">
        <v>74</v>
      </c>
      <c r="I152" t="s">
        <v>2799</v>
      </c>
      <c r="J152" t="s">
        <v>2611</v>
      </c>
      <c r="K152" t="s">
        <v>74</v>
      </c>
      <c r="L152" t="s">
        <v>74</v>
      </c>
      <c r="M152" t="s">
        <v>78</v>
      </c>
      <c r="N152" t="s">
        <v>79</v>
      </c>
      <c r="O152" t="s">
        <v>74</v>
      </c>
      <c r="P152" t="s">
        <v>74</v>
      </c>
      <c r="Q152" t="s">
        <v>74</v>
      </c>
      <c r="R152" t="s">
        <v>74</v>
      </c>
      <c r="S152" t="s">
        <v>74</v>
      </c>
      <c r="T152" t="s">
        <v>74</v>
      </c>
      <c r="U152" t="s">
        <v>2800</v>
      </c>
      <c r="V152" t="s">
        <v>2801</v>
      </c>
      <c r="W152" t="s">
        <v>2802</v>
      </c>
      <c r="X152" t="s">
        <v>2803</v>
      </c>
      <c r="Y152" t="s">
        <v>2804</v>
      </c>
      <c r="Z152" t="s">
        <v>2805</v>
      </c>
      <c r="AA152" t="s">
        <v>2806</v>
      </c>
      <c r="AB152" t="s">
        <v>2807</v>
      </c>
      <c r="AC152" t="s">
        <v>74</v>
      </c>
      <c r="AD152" t="s">
        <v>74</v>
      </c>
      <c r="AE152" t="s">
        <v>74</v>
      </c>
      <c r="AF152" t="s">
        <v>74</v>
      </c>
      <c r="AG152">
        <v>70</v>
      </c>
      <c r="AH152">
        <v>49</v>
      </c>
      <c r="AI152">
        <v>51</v>
      </c>
      <c r="AJ152">
        <v>1</v>
      </c>
      <c r="AK152">
        <v>7</v>
      </c>
      <c r="AL152" t="s">
        <v>87</v>
      </c>
      <c r="AM152" t="s">
        <v>88</v>
      </c>
      <c r="AN152" t="s">
        <v>89</v>
      </c>
      <c r="AO152" t="s">
        <v>2619</v>
      </c>
      <c r="AP152" t="s">
        <v>2620</v>
      </c>
      <c r="AQ152" t="s">
        <v>74</v>
      </c>
      <c r="AR152" t="s">
        <v>2621</v>
      </c>
      <c r="AS152" t="s">
        <v>2622</v>
      </c>
      <c r="AT152" t="s">
        <v>2042</v>
      </c>
      <c r="AU152">
        <v>2003</v>
      </c>
      <c r="AV152">
        <v>27</v>
      </c>
      <c r="AW152">
        <v>4</v>
      </c>
      <c r="AX152" t="s">
        <v>74</v>
      </c>
      <c r="AY152" t="s">
        <v>74</v>
      </c>
      <c r="AZ152" t="s">
        <v>74</v>
      </c>
      <c r="BA152" t="s">
        <v>74</v>
      </c>
      <c r="BB152">
        <v>316</v>
      </c>
      <c r="BC152">
        <v>328</v>
      </c>
      <c r="BD152" t="s">
        <v>74</v>
      </c>
      <c r="BE152" t="s">
        <v>2808</v>
      </c>
      <c r="BF152" t="str">
        <f>HYPERLINK("http://dx.doi.org/10.1080/01650250244000344","http://dx.doi.org/10.1080/01650250244000344")</f>
        <v>http://dx.doi.org/10.1080/01650250244000344</v>
      </c>
      <c r="BG152" t="s">
        <v>74</v>
      </c>
      <c r="BH152" t="s">
        <v>74</v>
      </c>
      <c r="BI152">
        <v>13</v>
      </c>
      <c r="BJ152" t="s">
        <v>2444</v>
      </c>
      <c r="BK152" t="s">
        <v>97</v>
      </c>
      <c r="BL152" t="s">
        <v>246</v>
      </c>
      <c r="BM152" t="s">
        <v>2809</v>
      </c>
      <c r="BN152" t="s">
        <v>74</v>
      </c>
      <c r="BO152" t="s">
        <v>74</v>
      </c>
      <c r="BP152" t="s">
        <v>74</v>
      </c>
      <c r="BQ152" t="s">
        <v>74</v>
      </c>
      <c r="BR152" t="s">
        <v>101</v>
      </c>
      <c r="BS152" t="s">
        <v>2810</v>
      </c>
      <c r="BT152" t="str">
        <f>HYPERLINK("https%3A%2F%2Fwww.webofscience.com%2Fwos%2Fwoscc%2Ffull-record%2FWOS:000183571200003","View Full Record in Web of Science")</f>
        <v>View Full Record in Web of Science</v>
      </c>
    </row>
    <row r="153" spans="1:72" x14ac:dyDescent="0.25">
      <c r="A153" t="s">
        <v>72</v>
      </c>
      <c r="B153" t="s">
        <v>2779</v>
      </c>
      <c r="C153" t="s">
        <v>74</v>
      </c>
      <c r="D153" t="s">
        <v>74</v>
      </c>
      <c r="E153" t="s">
        <v>74</v>
      </c>
      <c r="F153" t="s">
        <v>2779</v>
      </c>
      <c r="G153" t="s">
        <v>74</v>
      </c>
      <c r="H153" t="s">
        <v>74</v>
      </c>
      <c r="I153" t="s">
        <v>2811</v>
      </c>
      <c r="J153" t="s">
        <v>2812</v>
      </c>
      <c r="K153" t="s">
        <v>74</v>
      </c>
      <c r="L153" t="s">
        <v>74</v>
      </c>
      <c r="M153" t="s">
        <v>78</v>
      </c>
      <c r="N153" t="s">
        <v>79</v>
      </c>
      <c r="O153" t="s">
        <v>74</v>
      </c>
      <c r="P153" t="s">
        <v>74</v>
      </c>
      <c r="Q153" t="s">
        <v>74</v>
      </c>
      <c r="R153" t="s">
        <v>74</v>
      </c>
      <c r="S153" t="s">
        <v>74</v>
      </c>
      <c r="T153" t="s">
        <v>74</v>
      </c>
      <c r="U153" t="s">
        <v>2813</v>
      </c>
      <c r="V153" t="s">
        <v>2814</v>
      </c>
      <c r="W153" t="s">
        <v>2815</v>
      </c>
      <c r="X153" t="s">
        <v>2816</v>
      </c>
      <c r="Y153" t="s">
        <v>2817</v>
      </c>
      <c r="Z153" t="s">
        <v>74</v>
      </c>
      <c r="AA153" t="s">
        <v>2787</v>
      </c>
      <c r="AB153" t="s">
        <v>2788</v>
      </c>
      <c r="AC153" t="s">
        <v>74</v>
      </c>
      <c r="AD153" t="s">
        <v>74</v>
      </c>
      <c r="AE153" t="s">
        <v>74</v>
      </c>
      <c r="AF153" t="s">
        <v>74</v>
      </c>
      <c r="AG153">
        <v>74</v>
      </c>
      <c r="AH153">
        <v>35</v>
      </c>
      <c r="AI153">
        <v>35</v>
      </c>
      <c r="AJ153">
        <v>0</v>
      </c>
      <c r="AK153">
        <v>17</v>
      </c>
      <c r="AL153" t="s">
        <v>2565</v>
      </c>
      <c r="AM153" t="s">
        <v>2395</v>
      </c>
      <c r="AN153" t="s">
        <v>2396</v>
      </c>
      <c r="AO153" t="s">
        <v>2818</v>
      </c>
      <c r="AP153" t="s">
        <v>2819</v>
      </c>
      <c r="AQ153" t="s">
        <v>74</v>
      </c>
      <c r="AR153" t="s">
        <v>2820</v>
      </c>
      <c r="AS153" t="s">
        <v>2821</v>
      </c>
      <c r="AT153" t="s">
        <v>1414</v>
      </c>
      <c r="AU153">
        <v>2002</v>
      </c>
      <c r="AV153">
        <v>28</v>
      </c>
      <c r="AW153">
        <v>2</v>
      </c>
      <c r="AX153" t="s">
        <v>74</v>
      </c>
      <c r="AY153" t="s">
        <v>74</v>
      </c>
      <c r="AZ153" t="s">
        <v>74</v>
      </c>
      <c r="BA153" t="s">
        <v>74</v>
      </c>
      <c r="BB153">
        <v>265</v>
      </c>
      <c r="BC153">
        <v>289</v>
      </c>
      <c r="BD153" t="s">
        <v>74</v>
      </c>
      <c r="BE153" t="s">
        <v>2822</v>
      </c>
      <c r="BF153" t="str">
        <f>HYPERLINK("http://dx.doi.org/10.1080/01411920120122185","http://dx.doi.org/10.1080/01411920120122185")</f>
        <v>http://dx.doi.org/10.1080/01411920120122185</v>
      </c>
      <c r="BG153" t="s">
        <v>74</v>
      </c>
      <c r="BH153" t="s">
        <v>74</v>
      </c>
      <c r="BI153">
        <v>25</v>
      </c>
      <c r="BJ153" t="s">
        <v>124</v>
      </c>
      <c r="BK153" t="s">
        <v>97</v>
      </c>
      <c r="BL153" t="s">
        <v>124</v>
      </c>
      <c r="BM153" t="s">
        <v>2823</v>
      </c>
      <c r="BN153" t="s">
        <v>74</v>
      </c>
      <c r="BO153" t="s">
        <v>74</v>
      </c>
      <c r="BP153" t="s">
        <v>74</v>
      </c>
      <c r="BQ153" t="s">
        <v>74</v>
      </c>
      <c r="BR153" t="s">
        <v>101</v>
      </c>
      <c r="BS153" t="s">
        <v>2824</v>
      </c>
      <c r="BT153" t="str">
        <f>HYPERLINK("https%3A%2F%2Fwww.webofscience.com%2Fwos%2Fwoscc%2Ffull-record%2FWOS:000174958500008","View Full Record in Web of Science")</f>
        <v>View Full Record in Web of Science</v>
      </c>
    </row>
    <row r="154" spans="1:72" x14ac:dyDescent="0.25">
      <c r="A154" t="s">
        <v>72</v>
      </c>
      <c r="B154" t="s">
        <v>2825</v>
      </c>
      <c r="C154" t="s">
        <v>74</v>
      </c>
      <c r="D154" t="s">
        <v>74</v>
      </c>
      <c r="E154" t="s">
        <v>74</v>
      </c>
      <c r="F154" t="s">
        <v>2825</v>
      </c>
      <c r="G154" t="s">
        <v>74</v>
      </c>
      <c r="H154" t="s">
        <v>74</v>
      </c>
      <c r="I154" t="s">
        <v>2826</v>
      </c>
      <c r="J154" t="s">
        <v>2827</v>
      </c>
      <c r="K154" t="s">
        <v>74</v>
      </c>
      <c r="L154" t="s">
        <v>74</v>
      </c>
      <c r="M154" t="s">
        <v>78</v>
      </c>
      <c r="N154" t="s">
        <v>2828</v>
      </c>
      <c r="O154" t="s">
        <v>2829</v>
      </c>
      <c r="P154" t="s">
        <v>2830</v>
      </c>
      <c r="Q154" t="s">
        <v>2831</v>
      </c>
      <c r="R154" t="s">
        <v>74</v>
      </c>
      <c r="S154" t="s">
        <v>74</v>
      </c>
      <c r="T154" t="s">
        <v>2832</v>
      </c>
      <c r="U154" t="s">
        <v>2833</v>
      </c>
      <c r="V154" t="s">
        <v>2834</v>
      </c>
      <c r="W154" t="s">
        <v>2835</v>
      </c>
      <c r="X154" t="s">
        <v>2836</v>
      </c>
      <c r="Y154" t="s">
        <v>2837</v>
      </c>
      <c r="Z154" t="s">
        <v>74</v>
      </c>
      <c r="AA154" t="s">
        <v>2838</v>
      </c>
      <c r="AB154" t="s">
        <v>2839</v>
      </c>
      <c r="AC154" t="s">
        <v>74</v>
      </c>
      <c r="AD154" t="s">
        <v>74</v>
      </c>
      <c r="AE154" t="s">
        <v>74</v>
      </c>
      <c r="AF154" t="s">
        <v>74</v>
      </c>
      <c r="AG154">
        <v>43</v>
      </c>
      <c r="AH154">
        <v>13</v>
      </c>
      <c r="AI154">
        <v>13</v>
      </c>
      <c r="AJ154">
        <v>0</v>
      </c>
      <c r="AK154">
        <v>15</v>
      </c>
      <c r="AL154" t="s">
        <v>2840</v>
      </c>
      <c r="AM154" t="s">
        <v>518</v>
      </c>
      <c r="AN154" t="s">
        <v>2841</v>
      </c>
      <c r="AO154" t="s">
        <v>2842</v>
      </c>
      <c r="AP154" t="s">
        <v>74</v>
      </c>
      <c r="AQ154" t="s">
        <v>74</v>
      </c>
      <c r="AR154" t="s">
        <v>2843</v>
      </c>
      <c r="AS154" t="s">
        <v>2844</v>
      </c>
      <c r="AT154" t="s">
        <v>2583</v>
      </c>
      <c r="AU154">
        <v>2002</v>
      </c>
      <c r="AV154">
        <v>17</v>
      </c>
      <c r="AW154">
        <v>1</v>
      </c>
      <c r="AX154" t="s">
        <v>74</v>
      </c>
      <c r="AY154" t="s">
        <v>74</v>
      </c>
      <c r="AZ154" t="s">
        <v>74</v>
      </c>
      <c r="BA154" t="s">
        <v>74</v>
      </c>
      <c r="BB154">
        <v>57</v>
      </c>
      <c r="BC154">
        <v>79</v>
      </c>
      <c r="BD154" t="s">
        <v>74</v>
      </c>
      <c r="BE154" t="s">
        <v>2845</v>
      </c>
      <c r="BF154" t="str">
        <f>HYPERLINK("http://dx.doi.org/10.1023/A:1014541506828","http://dx.doi.org/10.1023/A:1014541506828")</f>
        <v>http://dx.doi.org/10.1023/A:1014541506828</v>
      </c>
      <c r="BG154" t="s">
        <v>74</v>
      </c>
      <c r="BH154" t="s">
        <v>74</v>
      </c>
      <c r="BI154">
        <v>23</v>
      </c>
      <c r="BJ154" t="s">
        <v>548</v>
      </c>
      <c r="BK154" t="s">
        <v>2846</v>
      </c>
      <c r="BL154" t="s">
        <v>548</v>
      </c>
      <c r="BM154" t="s">
        <v>2847</v>
      </c>
      <c r="BN154" t="s">
        <v>74</v>
      </c>
      <c r="BO154" t="s">
        <v>74</v>
      </c>
      <c r="BP154" t="s">
        <v>74</v>
      </c>
      <c r="BQ154" t="s">
        <v>74</v>
      </c>
      <c r="BR154" t="s">
        <v>101</v>
      </c>
      <c r="BS154" t="s">
        <v>2848</v>
      </c>
      <c r="BT154" t="str">
        <f>HYPERLINK("https%3A%2F%2Fwww.webofscience.com%2Fwos%2Fwoscc%2Ffull-record%2FWOS:000175271200003","View Full Record in Web of Science")</f>
        <v>View Full Record in Web of Science</v>
      </c>
    </row>
    <row r="155" spans="1:72" x14ac:dyDescent="0.25">
      <c r="A155" t="s">
        <v>72</v>
      </c>
      <c r="B155" t="s">
        <v>2849</v>
      </c>
      <c r="C155" t="s">
        <v>74</v>
      </c>
      <c r="D155" t="s">
        <v>74</v>
      </c>
      <c r="E155" t="s">
        <v>74</v>
      </c>
      <c r="F155" t="s">
        <v>2849</v>
      </c>
      <c r="G155" t="s">
        <v>74</v>
      </c>
      <c r="H155" t="s">
        <v>74</v>
      </c>
      <c r="I155" t="s">
        <v>2850</v>
      </c>
      <c r="J155" t="s">
        <v>2851</v>
      </c>
      <c r="K155" t="s">
        <v>74</v>
      </c>
      <c r="L155" t="s">
        <v>74</v>
      </c>
      <c r="M155" t="s">
        <v>78</v>
      </c>
      <c r="N155" t="s">
        <v>79</v>
      </c>
      <c r="O155" t="s">
        <v>74</v>
      </c>
      <c r="P155" t="s">
        <v>74</v>
      </c>
      <c r="Q155" t="s">
        <v>74</v>
      </c>
      <c r="R155" t="s">
        <v>74</v>
      </c>
      <c r="S155" t="s">
        <v>74</v>
      </c>
      <c r="T155" t="s">
        <v>74</v>
      </c>
      <c r="U155" t="s">
        <v>74</v>
      </c>
      <c r="V155" t="s">
        <v>2852</v>
      </c>
      <c r="W155" t="s">
        <v>74</v>
      </c>
      <c r="X155" t="s">
        <v>74</v>
      </c>
      <c r="Y155" t="s">
        <v>74</v>
      </c>
      <c r="Z155" t="s">
        <v>74</v>
      </c>
      <c r="AA155" t="s">
        <v>74</v>
      </c>
      <c r="AB155" t="s">
        <v>74</v>
      </c>
      <c r="AC155" t="s">
        <v>74</v>
      </c>
      <c r="AD155" t="s">
        <v>74</v>
      </c>
      <c r="AE155" t="s">
        <v>74</v>
      </c>
      <c r="AF155" t="s">
        <v>74</v>
      </c>
      <c r="AG155">
        <v>0</v>
      </c>
      <c r="AH155">
        <v>0</v>
      </c>
      <c r="AI155">
        <v>0</v>
      </c>
      <c r="AJ155">
        <v>0</v>
      </c>
      <c r="AK155">
        <v>6</v>
      </c>
      <c r="AL155" t="s">
        <v>2853</v>
      </c>
      <c r="AM155" t="s">
        <v>2854</v>
      </c>
      <c r="AN155" t="s">
        <v>2855</v>
      </c>
      <c r="AO155" t="s">
        <v>2856</v>
      </c>
      <c r="AP155" t="s">
        <v>74</v>
      </c>
      <c r="AQ155" t="s">
        <v>74</v>
      </c>
      <c r="AR155" t="s">
        <v>2857</v>
      </c>
      <c r="AS155" t="s">
        <v>2858</v>
      </c>
      <c r="AT155" t="s">
        <v>169</v>
      </c>
      <c r="AU155">
        <v>1997</v>
      </c>
      <c r="AV155">
        <v>39</v>
      </c>
      <c r="AW155">
        <v>6</v>
      </c>
      <c r="AX155" t="s">
        <v>74</v>
      </c>
      <c r="AY155" t="s">
        <v>74</v>
      </c>
      <c r="AZ155" t="s">
        <v>74</v>
      </c>
      <c r="BA155" t="s">
        <v>74</v>
      </c>
      <c r="BB155">
        <v>19</v>
      </c>
      <c r="BC155">
        <v>29</v>
      </c>
      <c r="BD155" t="s">
        <v>74</v>
      </c>
      <c r="BE155" t="s">
        <v>74</v>
      </c>
      <c r="BF155" t="s">
        <v>74</v>
      </c>
      <c r="BG155" t="s">
        <v>74</v>
      </c>
      <c r="BH155" t="s">
        <v>74</v>
      </c>
      <c r="BI155">
        <v>11</v>
      </c>
      <c r="BJ155" t="s">
        <v>124</v>
      </c>
      <c r="BK155" t="s">
        <v>97</v>
      </c>
      <c r="BL155" t="s">
        <v>124</v>
      </c>
      <c r="BM155" t="s">
        <v>2859</v>
      </c>
      <c r="BN155" t="s">
        <v>74</v>
      </c>
      <c r="BO155" t="s">
        <v>74</v>
      </c>
      <c r="BP155" t="s">
        <v>74</v>
      </c>
      <c r="BQ155" t="s">
        <v>74</v>
      </c>
      <c r="BR155" t="s">
        <v>101</v>
      </c>
      <c r="BS155" t="s">
        <v>2860</v>
      </c>
      <c r="BT155" t="str">
        <f>HYPERLINK("https%3A%2F%2Fwww.webofscience.com%2Fwos%2Fwoscc%2Ffull-record%2FWOS:A1997XJ30100003","View Full Record in Web of Science")</f>
        <v>View Full Record in Web of Science</v>
      </c>
    </row>
    <row r="156" spans="1:72" x14ac:dyDescent="0.25">
      <c r="A156" t="s">
        <v>72</v>
      </c>
      <c r="B156" t="s">
        <v>2861</v>
      </c>
      <c r="C156" t="s">
        <v>74</v>
      </c>
      <c r="D156" t="s">
        <v>74</v>
      </c>
      <c r="E156" t="s">
        <v>74</v>
      </c>
      <c r="F156" t="s">
        <v>2861</v>
      </c>
      <c r="G156" t="s">
        <v>74</v>
      </c>
      <c r="H156" t="s">
        <v>74</v>
      </c>
      <c r="I156" t="s">
        <v>2862</v>
      </c>
      <c r="J156" t="s">
        <v>2863</v>
      </c>
      <c r="K156" t="s">
        <v>74</v>
      </c>
      <c r="L156" t="s">
        <v>74</v>
      </c>
      <c r="M156" t="s">
        <v>78</v>
      </c>
      <c r="N156" t="s">
        <v>79</v>
      </c>
      <c r="O156" t="s">
        <v>74</v>
      </c>
      <c r="P156" t="s">
        <v>74</v>
      </c>
      <c r="Q156" t="s">
        <v>74</v>
      </c>
      <c r="R156" t="s">
        <v>74</v>
      </c>
      <c r="S156" t="s">
        <v>74</v>
      </c>
      <c r="T156" t="s">
        <v>74</v>
      </c>
      <c r="U156" t="s">
        <v>2864</v>
      </c>
      <c r="V156" t="s">
        <v>2865</v>
      </c>
      <c r="W156" t="s">
        <v>2866</v>
      </c>
      <c r="X156" t="s">
        <v>2867</v>
      </c>
      <c r="Y156" t="s">
        <v>2868</v>
      </c>
      <c r="Z156" t="s">
        <v>74</v>
      </c>
      <c r="AA156" t="s">
        <v>74</v>
      </c>
      <c r="AB156" t="s">
        <v>74</v>
      </c>
      <c r="AC156" t="s">
        <v>74</v>
      </c>
      <c r="AD156" t="s">
        <v>74</v>
      </c>
      <c r="AE156" t="s">
        <v>74</v>
      </c>
      <c r="AF156" t="s">
        <v>74</v>
      </c>
      <c r="AG156">
        <v>24</v>
      </c>
      <c r="AH156">
        <v>38</v>
      </c>
      <c r="AI156">
        <v>39</v>
      </c>
      <c r="AJ156">
        <v>0</v>
      </c>
      <c r="AK156">
        <v>20</v>
      </c>
      <c r="AL156" t="s">
        <v>2869</v>
      </c>
      <c r="AM156" t="s">
        <v>2036</v>
      </c>
      <c r="AN156" t="s">
        <v>2870</v>
      </c>
      <c r="AO156" t="s">
        <v>2871</v>
      </c>
      <c r="AP156" t="s">
        <v>74</v>
      </c>
      <c r="AQ156" t="s">
        <v>74</v>
      </c>
      <c r="AR156" t="s">
        <v>2872</v>
      </c>
      <c r="AS156" t="s">
        <v>2873</v>
      </c>
      <c r="AT156" t="s">
        <v>949</v>
      </c>
      <c r="AU156">
        <v>1995</v>
      </c>
      <c r="AV156">
        <v>27</v>
      </c>
      <c r="AW156">
        <v>1</v>
      </c>
      <c r="AX156" t="s">
        <v>74</v>
      </c>
      <c r="AY156" t="s">
        <v>74</v>
      </c>
      <c r="AZ156" t="s">
        <v>74</v>
      </c>
      <c r="BA156" t="s">
        <v>74</v>
      </c>
      <c r="BB156">
        <v>93</v>
      </c>
      <c r="BC156">
        <v>112</v>
      </c>
      <c r="BD156" t="s">
        <v>74</v>
      </c>
      <c r="BE156" t="s">
        <v>2874</v>
      </c>
      <c r="BF156" t="str">
        <f>HYPERLINK("http://dx.doi.org/10.1177/0044118X95027001006","http://dx.doi.org/10.1177/0044118X95027001006")</f>
        <v>http://dx.doi.org/10.1177/0044118X95027001006</v>
      </c>
      <c r="BG156" t="s">
        <v>74</v>
      </c>
      <c r="BH156" t="s">
        <v>74</v>
      </c>
      <c r="BI156">
        <v>20</v>
      </c>
      <c r="BJ156" t="s">
        <v>2875</v>
      </c>
      <c r="BK156" t="s">
        <v>97</v>
      </c>
      <c r="BL156" t="s">
        <v>2876</v>
      </c>
      <c r="BM156" t="s">
        <v>2877</v>
      </c>
      <c r="BN156" t="s">
        <v>74</v>
      </c>
      <c r="BO156" t="s">
        <v>74</v>
      </c>
      <c r="BP156" t="s">
        <v>74</v>
      </c>
      <c r="BQ156" t="s">
        <v>74</v>
      </c>
      <c r="BR156" t="s">
        <v>101</v>
      </c>
      <c r="BS156" t="s">
        <v>2878</v>
      </c>
      <c r="BT156" t="str">
        <f>HYPERLINK("https%3A%2F%2Fwww.webofscience.com%2Fwos%2Fwoscc%2Ffull-record%2FWOS:A1995RT46300006","View Full Record in Web of Science")</f>
        <v>View Full Record in Web of Science</v>
      </c>
    </row>
    <row r="157" spans="1:72" x14ac:dyDescent="0.25">
      <c r="A157" t="s">
        <v>72</v>
      </c>
      <c r="B157" t="s">
        <v>2879</v>
      </c>
      <c r="C157" t="s">
        <v>74</v>
      </c>
      <c r="D157" t="s">
        <v>74</v>
      </c>
      <c r="E157" t="s">
        <v>74</v>
      </c>
      <c r="F157" t="s">
        <v>2879</v>
      </c>
      <c r="G157" t="s">
        <v>74</v>
      </c>
      <c r="H157" t="s">
        <v>74</v>
      </c>
      <c r="I157" t="s">
        <v>2880</v>
      </c>
      <c r="J157" t="s">
        <v>412</v>
      </c>
      <c r="K157" t="s">
        <v>74</v>
      </c>
      <c r="L157" t="s">
        <v>74</v>
      </c>
      <c r="M157" t="s">
        <v>227</v>
      </c>
      <c r="N157" t="s">
        <v>79</v>
      </c>
      <c r="O157" t="s">
        <v>74</v>
      </c>
      <c r="P157" t="s">
        <v>74</v>
      </c>
      <c r="Q157" t="s">
        <v>74</v>
      </c>
      <c r="R157" t="s">
        <v>74</v>
      </c>
      <c r="S157" t="s">
        <v>74</v>
      </c>
      <c r="T157" t="s">
        <v>2881</v>
      </c>
      <c r="U157" t="s">
        <v>74</v>
      </c>
      <c r="V157" t="s">
        <v>2882</v>
      </c>
      <c r="W157" t="s">
        <v>74</v>
      </c>
      <c r="X157" t="s">
        <v>74</v>
      </c>
      <c r="Y157" t="s">
        <v>2883</v>
      </c>
      <c r="Z157" t="s">
        <v>74</v>
      </c>
      <c r="AA157" t="s">
        <v>2884</v>
      </c>
      <c r="AB157" t="s">
        <v>2885</v>
      </c>
      <c r="AC157" t="s">
        <v>74</v>
      </c>
      <c r="AD157" t="s">
        <v>74</v>
      </c>
      <c r="AE157" t="s">
        <v>74</v>
      </c>
      <c r="AF157" t="s">
        <v>74</v>
      </c>
      <c r="AG157">
        <v>18</v>
      </c>
      <c r="AH157">
        <v>2</v>
      </c>
      <c r="AI157">
        <v>2</v>
      </c>
      <c r="AJ157">
        <v>0</v>
      </c>
      <c r="AK157">
        <v>2</v>
      </c>
      <c r="AL157" t="s">
        <v>281</v>
      </c>
      <c r="AM157" t="s">
        <v>187</v>
      </c>
      <c r="AN157" t="s">
        <v>2776</v>
      </c>
      <c r="AO157" t="s">
        <v>423</v>
      </c>
      <c r="AP157" t="s">
        <v>74</v>
      </c>
      <c r="AQ157" t="s">
        <v>74</v>
      </c>
      <c r="AR157" t="s">
        <v>424</v>
      </c>
      <c r="AS157" t="s">
        <v>425</v>
      </c>
      <c r="AT157" t="s">
        <v>2453</v>
      </c>
      <c r="AU157">
        <v>1993</v>
      </c>
      <c r="AV157">
        <v>14</v>
      </c>
      <c r="AW157">
        <v>4</v>
      </c>
      <c r="AX157" t="s">
        <v>74</v>
      </c>
      <c r="AY157" t="s">
        <v>74</v>
      </c>
      <c r="AZ157" t="s">
        <v>74</v>
      </c>
      <c r="BA157" t="s">
        <v>74</v>
      </c>
      <c r="BB157">
        <v>24</v>
      </c>
      <c r="BC157">
        <v>31</v>
      </c>
      <c r="BD157" t="s">
        <v>74</v>
      </c>
      <c r="BE157" t="s">
        <v>74</v>
      </c>
      <c r="BF157" t="s">
        <v>74</v>
      </c>
      <c r="BG157" t="s">
        <v>74</v>
      </c>
      <c r="BH157" t="s">
        <v>74</v>
      </c>
      <c r="BI157">
        <v>8</v>
      </c>
      <c r="BJ157" t="s">
        <v>349</v>
      </c>
      <c r="BK157" t="s">
        <v>97</v>
      </c>
      <c r="BL157" t="s">
        <v>246</v>
      </c>
      <c r="BM157" t="s">
        <v>2886</v>
      </c>
      <c r="BN157" t="s">
        <v>74</v>
      </c>
      <c r="BO157" t="s">
        <v>74</v>
      </c>
      <c r="BP157" t="s">
        <v>74</v>
      </c>
      <c r="BQ157" t="s">
        <v>74</v>
      </c>
      <c r="BR157" t="s">
        <v>101</v>
      </c>
      <c r="BS157" t="s">
        <v>2887</v>
      </c>
      <c r="BT157" t="str">
        <f>HYPERLINK("https%3A%2F%2Fwww.webofscience.com%2Fwos%2Fwoscc%2Ffull-record%2FWOS:A1993ME09200003","View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2023-10-26T10:37:01Z</dcterms:created>
  <dcterms:modified xsi:type="dcterms:W3CDTF">2023-10-26T10:37:01Z</dcterms:modified>
</cp:coreProperties>
</file>